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etti\Desktop\20231006_Rappres Grafica\Output\"/>
    </mc:Choice>
  </mc:AlternateContent>
  <xr:revisionPtr revIDLastSave="0" documentId="13_ncr:1_{292D1792-E9B1-49D2-B41A-7CF823360266}" xr6:coauthVersionLast="47" xr6:coauthVersionMax="47" xr10:uidLastSave="{00000000-0000-0000-0000-000000000000}"/>
  <bookViews>
    <workbookView xWindow="600" yWindow="0" windowWidth="22710" windowHeight="12900" xr2:uid="{00000000-000D-0000-FFFF-FFFF00000000}"/>
  </bookViews>
  <sheets>
    <sheet name="Grafici" sheetId="1" r:id="rId1"/>
  </sheets>
  <definedNames>
    <definedName name="_Order1" hidden="1">255</definedName>
    <definedName name="_Order2" hidden="1">255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2" i="1" l="1"/>
  <c r="G282" i="1"/>
  <c r="F282" i="1"/>
  <c r="E282" i="1"/>
  <c r="D282" i="1"/>
  <c r="C282" i="1"/>
  <c r="H259" i="1"/>
  <c r="G259" i="1"/>
  <c r="F259" i="1"/>
  <c r="E259" i="1"/>
  <c r="D259" i="1"/>
  <c r="C259" i="1"/>
  <c r="H236" i="1"/>
  <c r="G236" i="1"/>
  <c r="F236" i="1"/>
  <c r="E236" i="1"/>
  <c r="D236" i="1"/>
  <c r="C236" i="1"/>
  <c r="H215" i="1"/>
  <c r="G215" i="1"/>
  <c r="F215" i="1"/>
  <c r="E215" i="1"/>
  <c r="D215" i="1"/>
  <c r="C215" i="1"/>
  <c r="H187" i="1"/>
  <c r="G187" i="1"/>
  <c r="F187" i="1"/>
  <c r="E187" i="1"/>
  <c r="D187" i="1"/>
  <c r="C187" i="1"/>
  <c r="H164" i="1"/>
  <c r="G164" i="1"/>
  <c r="F164" i="1"/>
  <c r="E164" i="1"/>
  <c r="D164" i="1"/>
  <c r="C164" i="1"/>
  <c r="H140" i="1"/>
  <c r="G140" i="1"/>
  <c r="F140" i="1"/>
  <c r="E140" i="1"/>
  <c r="D140" i="1"/>
  <c r="C140" i="1"/>
  <c r="H106" i="1"/>
  <c r="G106" i="1"/>
  <c r="F106" i="1"/>
  <c r="E106" i="1"/>
  <c r="D106" i="1"/>
  <c r="C106" i="1"/>
  <c r="H54" i="1"/>
  <c r="G54" i="1"/>
  <c r="F54" i="1"/>
  <c r="E54" i="1"/>
  <c r="D54" i="1"/>
  <c r="C54" i="1"/>
  <c r="H42" i="1"/>
  <c r="G42" i="1"/>
  <c r="F42" i="1"/>
  <c r="E42" i="1"/>
  <c r="D42" i="1"/>
  <c r="C42" i="1"/>
  <c r="D32" i="1"/>
  <c r="E32" i="1"/>
  <c r="F32" i="1"/>
  <c r="G32" i="1"/>
  <c r="H32" i="1"/>
  <c r="C32" i="1"/>
  <c r="C11" i="1"/>
  <c r="D11" i="1"/>
  <c r="E11" i="1"/>
  <c r="F11" i="1"/>
  <c r="G11" i="1"/>
  <c r="H11" i="1"/>
  <c r="B33" i="1"/>
  <c r="D33" i="1"/>
  <c r="E33" i="1"/>
  <c r="F33" i="1"/>
  <c r="G33" i="1"/>
  <c r="H33" i="1"/>
  <c r="B34" i="1"/>
  <c r="D34" i="1"/>
  <c r="E34" i="1"/>
  <c r="F34" i="1"/>
  <c r="G34" i="1"/>
  <c r="H34" i="1"/>
  <c r="B35" i="1"/>
  <c r="D35" i="1"/>
  <c r="E35" i="1"/>
  <c r="F35" i="1"/>
  <c r="G35" i="1"/>
  <c r="H35" i="1"/>
  <c r="B36" i="1"/>
  <c r="D36" i="1"/>
  <c r="E36" i="1"/>
  <c r="F36" i="1"/>
  <c r="G36" i="1"/>
  <c r="H36" i="1"/>
  <c r="B37" i="1"/>
  <c r="D37" i="1"/>
  <c r="E37" i="1"/>
  <c r="F37" i="1"/>
  <c r="G37" i="1"/>
  <c r="H37" i="1"/>
  <c r="B38" i="1"/>
  <c r="D38" i="1"/>
  <c r="E38" i="1"/>
  <c r="F38" i="1"/>
  <c r="G38" i="1"/>
  <c r="H38" i="1"/>
  <c r="B39" i="1"/>
  <c r="D39" i="1"/>
  <c r="E39" i="1"/>
  <c r="F39" i="1"/>
  <c r="G39" i="1"/>
  <c r="H39" i="1"/>
  <c r="D40" i="1"/>
  <c r="E40" i="1"/>
  <c r="F40" i="1"/>
  <c r="G40" i="1"/>
  <c r="H40" i="1"/>
  <c r="H167" i="1"/>
  <c r="G167" i="1"/>
  <c r="F167" i="1"/>
  <c r="E167" i="1"/>
  <c r="D167" i="1"/>
  <c r="C167" i="1"/>
  <c r="H165" i="1"/>
  <c r="H166" i="1"/>
  <c r="G165" i="1"/>
  <c r="G166" i="1"/>
  <c r="F165" i="1"/>
  <c r="F166" i="1"/>
  <c r="E165" i="1"/>
  <c r="E166" i="1"/>
  <c r="D165" i="1"/>
  <c r="D166" i="1"/>
  <c r="C165" i="1"/>
  <c r="C166" i="1"/>
  <c r="H143" i="1"/>
  <c r="G143" i="1"/>
  <c r="F143" i="1"/>
  <c r="E143" i="1"/>
  <c r="D143" i="1"/>
  <c r="C143" i="1"/>
  <c r="H115" i="1"/>
  <c r="G115" i="1"/>
  <c r="F115" i="1"/>
  <c r="E115" i="1"/>
  <c r="D115" i="1"/>
  <c r="C115" i="1"/>
  <c r="B63" i="1"/>
  <c r="B114" i="1"/>
  <c r="B62" i="1"/>
  <c r="B113" i="1"/>
  <c r="B61" i="1"/>
  <c r="B112" i="1"/>
  <c r="B60" i="1"/>
  <c r="B111" i="1"/>
  <c r="B59" i="1"/>
  <c r="B110" i="1"/>
  <c r="B58" i="1"/>
  <c r="B109" i="1"/>
  <c r="B57" i="1"/>
  <c r="B108" i="1"/>
  <c r="B56" i="1"/>
  <c r="B107" i="1"/>
  <c r="G51" i="1"/>
  <c r="H51" i="1"/>
  <c r="H64" i="1"/>
  <c r="F51" i="1"/>
  <c r="G64" i="1"/>
  <c r="E51" i="1"/>
  <c r="F64" i="1"/>
  <c r="D51" i="1"/>
  <c r="E64" i="1"/>
  <c r="C51" i="1"/>
  <c r="D64" i="1"/>
  <c r="H63" i="1"/>
  <c r="G63" i="1"/>
  <c r="F63" i="1"/>
  <c r="E63" i="1"/>
  <c r="D63" i="1"/>
  <c r="H62" i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58" i="1"/>
  <c r="G58" i="1"/>
  <c r="F58" i="1"/>
  <c r="E58" i="1"/>
  <c r="D58" i="1"/>
  <c r="H57" i="1"/>
  <c r="G57" i="1"/>
  <c r="F57" i="1"/>
  <c r="E57" i="1"/>
  <c r="D57" i="1"/>
  <c r="H56" i="1"/>
  <c r="G56" i="1"/>
  <c r="F56" i="1"/>
  <c r="E56" i="1"/>
  <c r="D56" i="1"/>
</calcChain>
</file>

<file path=xl/sharedStrings.xml><?xml version="1.0" encoding="utf-8"?>
<sst xmlns="http://schemas.openxmlformats.org/spreadsheetml/2006/main" count="73" uniqueCount="50">
  <si>
    <t>Totale</t>
  </si>
  <si>
    <t>Variazione % su A.P.</t>
  </si>
  <si>
    <t>n.a.</t>
  </si>
  <si>
    <t>Costi Fissi</t>
  </si>
  <si>
    <t>VALORE DELLA PRODUZIONE</t>
  </si>
  <si>
    <t>Incidenza % su VdP</t>
  </si>
  <si>
    <t>FTE</t>
  </si>
  <si>
    <t>COSTO DEL LAVORO €000</t>
  </si>
  <si>
    <t>COSTO DEL LAVORO / FTE €000</t>
  </si>
  <si>
    <t>Incidenza % CdL su VdP</t>
  </si>
  <si>
    <t>Produttività per addetto</t>
  </si>
  <si>
    <t>RICAVI procapite €000</t>
  </si>
  <si>
    <t>RICAVI €000</t>
  </si>
  <si>
    <t>1° MARGINE OPERATIVO</t>
  </si>
  <si>
    <t>VALORE AGGIUNTO</t>
  </si>
  <si>
    <t>M.O.L. (EBITDA)</t>
  </si>
  <si>
    <t>REDDITO OPERATIVO (EBIT)</t>
  </si>
  <si>
    <t>REDDITO ANTE IMPOSTE</t>
  </si>
  <si>
    <t xml:space="preserve">RISULTATO NETTO </t>
  </si>
  <si>
    <t>EBITDA %</t>
  </si>
  <si>
    <t>EBIT %</t>
  </si>
  <si>
    <t>CCN</t>
  </si>
  <si>
    <t>ATT. IMMOBILIZZATO</t>
  </si>
  <si>
    <t>REDDITIVITA'</t>
  </si>
  <si>
    <t>R.O.E.</t>
  </si>
  <si>
    <t>R.O.I.</t>
  </si>
  <si>
    <t>R.O.S.</t>
  </si>
  <si>
    <t>LIQUIDITA'</t>
  </si>
  <si>
    <t>LIQUIDITA' IMMEDIATA</t>
  </si>
  <si>
    <t>INDICE DI DISPONIBILITA'</t>
  </si>
  <si>
    <t>INTENSITA' DEI DEBITI FINANZIARI</t>
  </si>
  <si>
    <t>SOLIDITA'</t>
  </si>
  <si>
    <t>INDIPENDENZA FINANZIARIA</t>
  </si>
  <si>
    <t>COPERTURA ATT. IMMOB.</t>
  </si>
  <si>
    <t>COPERTURA GLOBALE ATT. IMMOB.</t>
  </si>
  <si>
    <t>SPESE INDUSTRIALI</t>
  </si>
  <si>
    <t>SPESE COMM.LI E DI VENDITA</t>
  </si>
  <si>
    <t>SPESE AMM.VE E GENERALI</t>
  </si>
  <si>
    <t>COMPENSO AMMINISTRATORI</t>
  </si>
  <si>
    <t>GODIMENTO BENI DI TERZI</t>
  </si>
  <si>
    <t>ALTRI COSTI DEL PERSONALE</t>
  </si>
  <si>
    <t>AMMORTAMENTI</t>
  </si>
  <si>
    <t>ACCANTONAMENTI</t>
  </si>
  <si>
    <t>Linea di Prodotto 1</t>
  </si>
  <si>
    <t>Linea di Prodotto 2</t>
  </si>
  <si>
    <t>Linea di Prodotto 3</t>
  </si>
  <si>
    <t>Linea di Prodotto 4</t>
  </si>
  <si>
    <t>Linea di Prodotto 5</t>
  </si>
  <si>
    <t>Linea di Prodotto 6</t>
  </si>
  <si>
    <t>Linea di Prodotto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</si>
</sst>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_-[$€-2]\ * #,##0.00_-;\-[$€-2]\ * #,##0.00_-;_-[$€-2]\ * &quot;-&quot;??_-"/>
    <numFmt numFmtId="167" formatCode="_(* #,##0_);_(* \(#,##0\);_(* &quot;-&quot;_);_(@_)"/>
    <numFmt numFmtId="168" formatCode="_(&quot;$&quot;* #,##0_);_(&quot;$&quot;* \(#,##0\);_(&quot;$&quot;* &quot;-&quot;_);_(@_)"/>
  </numFmts>
  <fonts count="9" x14ac:knownFonts="1"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color theme="0"/>
      <name val="Tahoma"/>
      <family val="2"/>
    </font>
    <font>
      <b/>
      <sz val="10"/>
      <name val="Tahoma"/>
      <family val="2"/>
    </font>
    <font>
      <sz val="10"/>
      <color theme="0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">
    <border>
      <left/>
      <right/>
      <top/>
      <bottom/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>
      <alignment vertical="top"/>
    </xf>
    <xf numFmtId="168" fontId="6" fillId="0" borderId="0" applyFont="0" applyFill="0" applyBorder="0" applyAlignment="0" applyProtection="0"/>
  </cellStyleXfs>
  <cellXfs count="20">
    <xf numFmtId="0" fontId="0" fillId="0" borderId="0" xfId="0"/>
    <xf numFmtId="0" fontId="3" fillId="2" borderId="0" xfId="0" applyFont="1" applyFill="1" applyAlignment="1">
      <alignment horizontal="center"/>
    </xf>
    <xf numFmtId="164" fontId="0" fillId="0" borderId="0" xfId="1" applyNumberFormat="1" applyFont="1"/>
    <xf numFmtId="0" fontId="3" fillId="2" borderId="0" xfId="0" applyFont="1" applyFill="1"/>
    <xf numFmtId="164" fontId="3" fillId="2" borderId="0" xfId="1" applyNumberFormat="1" applyFont="1" applyFill="1"/>
    <xf numFmtId="0" fontId="4" fillId="0" borderId="0" xfId="0" applyFont="1"/>
    <xf numFmtId="164" fontId="0" fillId="0" borderId="0" xfId="0" applyNumberFormat="1"/>
    <xf numFmtId="165" fontId="2" fillId="0" borderId="0" xfId="2" applyNumberFormat="1" applyFont="1" applyAlignment="1">
      <alignment horizontal="right"/>
    </xf>
    <xf numFmtId="165" fontId="0" fillId="0" borderId="0" xfId="2" applyNumberFormat="1" applyFont="1" applyAlignment="1">
      <alignment horizontal="right"/>
    </xf>
    <xf numFmtId="165" fontId="3" fillId="2" borderId="0" xfId="2" applyNumberFormat="1" applyFont="1" applyFill="1" applyAlignment="1">
      <alignment horizontal="right"/>
    </xf>
    <xf numFmtId="9" fontId="0" fillId="0" borderId="0" xfId="2" applyFont="1"/>
    <xf numFmtId="0" fontId="5" fillId="0" borderId="0" xfId="0" applyFont="1"/>
    <xf numFmtId="165" fontId="5" fillId="0" borderId="0" xfId="2" applyNumberFormat="1" applyFont="1" applyAlignment="1">
      <alignment horizontal="right"/>
    </xf>
    <xf numFmtId="0" fontId="2" fillId="0" borderId="0" xfId="0" applyFont="1"/>
    <xf numFmtId="43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4" fontId="2" fillId="0" borderId="0" xfId="1" applyNumberFormat="1" applyFont="1"/>
    <xf numFmtId="10" fontId="0" fillId="0" borderId="0" xfId="2" applyNumberFormat="1" applyFont="1"/>
    <xf numFmtId="10" fontId="2" fillId="0" borderId="0" xfId="2" applyNumberFormat="1" applyFont="1"/>
    <xf numFmtId="9" fontId="2" fillId="0" borderId="0" xfId="2" applyFont="1"/>
  </cellXfs>
  <cellStyles count="12">
    <cellStyle name="Euro" xfId="3" xr:uid="{00000000-0005-0000-0000-000000000000}"/>
    <cellStyle name="Migliaia" xfId="1" builtinId="3"/>
    <cellStyle name="Migliaia (0)_bil. Irap" xfId="4" xr:uid="{00000000-0005-0000-0000-000002000000}"/>
    <cellStyle name="Migliaia 2" xfId="5" xr:uid="{00000000-0005-0000-0000-000003000000}"/>
    <cellStyle name="Normale" xfId="0" builtinId="0"/>
    <cellStyle name="Normale 2" xfId="6" xr:uid="{00000000-0005-0000-0000-000005000000}"/>
    <cellStyle name="Normale 3" xfId="7" xr:uid="{00000000-0005-0000-0000-000006000000}"/>
    <cellStyle name="Percentuale" xfId="2" builtinId="5"/>
    <cellStyle name="Percentuale 2" xfId="8" xr:uid="{00000000-0005-0000-0000-000008000000}"/>
    <cellStyle name="Percentuale 3" xfId="9" xr:uid="{00000000-0005-0000-0000-000009000000}"/>
    <cellStyle name="Stile 1" xfId="10" xr:uid="{00000000-0005-0000-0000-00000A000000}"/>
    <cellStyle name="Valuta (0)_bil. Irap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5"/>
          <c:order val="0"/>
          <c:tx>
            <c:strRef>
              <c:f>Grafici!$B$9</c:f>
              <c:strCache>
                <c:ptCount val="1"/>
                <c:pt idx="0">
                  <c:v>Linea di Prodotto 6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Grafici!$C$9:$H$9</c:f>
              <c:numCache>
                <c:formatCode>_-* #,##0_-;\-* #,##0_-;_-* "-"??_-;_-@_-</c:formatCode>
                <c:ptCount val="6"/>
                <c:pt idx="0">
                  <c:v>378.19143000000065</c:v>
                </c:pt>
                <c:pt idx="1">
                  <c:v>357.54850999999979</c:v>
                </c:pt>
                <c:pt idx="2">
                  <c:v>346.9454299999997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2B-4CEC-8F37-22F6FC2CF924}"/>
            </c:ext>
          </c:extLst>
        </c:ser>
        <c:ser>
          <c:idx val="4"/>
          <c:order val="1"/>
          <c:tx>
            <c:strRef>
              <c:f>Grafici!$B$8</c:f>
              <c:strCache>
                <c:ptCount val="1"/>
                <c:pt idx="0">
                  <c:v>Linea di Prodotto 5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Grafici!$C$8:$H$8</c:f>
              <c:numCache>
                <c:formatCode>_-* #,##0_-;\-* #,##0_-;_-* "-"??_-;_-@_-</c:formatCode>
                <c:ptCount val="6"/>
                <c:pt idx="0">
                  <c:v>37.518999999999998</c:v>
                </c:pt>
                <c:pt idx="1">
                  <c:v>64.816999999999993</c:v>
                </c:pt>
                <c:pt idx="2">
                  <c:v>55.024000000000001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2B-4CEC-8F37-22F6FC2CF924}"/>
            </c:ext>
          </c:extLst>
        </c:ser>
        <c:ser>
          <c:idx val="3"/>
          <c:order val="2"/>
          <c:tx>
            <c:strRef>
              <c:f>Grafici!$B$7</c:f>
              <c:strCache>
                <c:ptCount val="1"/>
                <c:pt idx="0">
                  <c:v>Linea di Prodotto 4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Grafici!$C$7:$H$7</c:f>
              <c:numCache>
                <c:formatCode>_-* #,##0_-;\-* #,##0_-;_-* "-"??_-;_-@_-</c:formatCode>
                <c:ptCount val="6"/>
                <c:pt idx="0">
                  <c:v>1145.3409999999999</c:v>
                </c:pt>
                <c:pt idx="1">
                  <c:v>1020.085</c:v>
                </c:pt>
                <c:pt idx="2">
                  <c:v>834.03200000000004</c:v>
                </c:pt>
                <c:pt idx="3">
                  <c:v>814.47151515151518</c:v>
                </c:pt>
                <c:pt idx="4">
                  <c:v>767.32009090909094</c:v>
                </c:pt>
                <c:pt idx="5">
                  <c:v>797.6686666666667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12B-4CEC-8F37-22F6FC2CF924}"/>
            </c:ext>
          </c:extLst>
        </c:ser>
        <c:ser>
          <c:idx val="6"/>
          <c:order val="3"/>
          <c:tx>
            <c:strRef>
              <c:f>Grafici!$B$10</c:f>
              <c:strCache>
                <c:ptCount val="1"/>
                <c:pt idx="0">
                  <c:v>Linea di Prodotto 7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Grafici!$C$10:$H$10</c:f>
              <c:numCache>
                <c:formatCode>_-* #,##0_-;\-* #,##0_-;_-* "-"??_-;_-@_-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230</c:v>
                </c:pt>
                <c:pt idx="5">
                  <c:v>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12B-4CEC-8F37-22F6FC2CF924}"/>
            </c:ext>
          </c:extLst>
        </c:ser>
        <c:ser>
          <c:idx val="2"/>
          <c:order val="4"/>
          <c:tx>
            <c:strRef>
              <c:f>Grafici!$B$6</c:f>
              <c:strCache>
                <c:ptCount val="1"/>
                <c:pt idx="0">
                  <c:v>Linea di Prodotto 3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Grafici!$C$6:$H$6</c:f>
              <c:numCache>
                <c:formatCode>_-* #,##0_-;\-* #,##0_-;_-* "-"??_-;_-@_-</c:formatCode>
                <c:ptCount val="6"/>
                <c:pt idx="0">
                  <c:v>1570.182</c:v>
                </c:pt>
                <c:pt idx="1">
                  <c:v>1094.568</c:v>
                </c:pt>
                <c:pt idx="2">
                  <c:v>712.18399999999997</c:v>
                </c:pt>
                <c:pt idx="3">
                  <c:v>888.89563353605547</c:v>
                </c:pt>
                <c:pt idx="4">
                  <c:v>977.78519688966082</c:v>
                </c:pt>
                <c:pt idx="5">
                  <c:v>1066.6747602432663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12B-4CEC-8F37-22F6FC2CF924}"/>
            </c:ext>
          </c:extLst>
        </c:ser>
        <c:ser>
          <c:idx val="1"/>
          <c:order val="5"/>
          <c:tx>
            <c:strRef>
              <c:f>Grafici!$B$5</c:f>
              <c:strCache>
                <c:ptCount val="1"/>
                <c:pt idx="0">
                  <c:v>Linea di Prodotto 2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Grafici!$C$5:$H$5</c:f>
              <c:numCache>
                <c:formatCode>_-* #,##0_-;\-* #,##0_-;_-* "-"??_-;_-@_-</c:formatCode>
                <c:ptCount val="6"/>
                <c:pt idx="0">
                  <c:v>0</c:v>
                </c:pt>
                <c:pt idx="1">
                  <c:v>295.08</c:v>
                </c:pt>
                <c:pt idx="2">
                  <c:v>798.92399999999998</c:v>
                </c:pt>
                <c:pt idx="3">
                  <c:v>1124.3499999999999</c:v>
                </c:pt>
                <c:pt idx="4">
                  <c:v>1736.25</c:v>
                </c:pt>
                <c:pt idx="5">
                  <c:v>2409.8000000000002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2B-4CEC-8F37-22F6FC2CF924}"/>
            </c:ext>
          </c:extLst>
        </c:ser>
        <c:ser>
          <c:idx val="0"/>
          <c:order val="6"/>
          <c:tx>
            <c:strRef>
              <c:f>Grafici!$B$4</c:f>
              <c:strCache>
                <c:ptCount val="1"/>
                <c:pt idx="0">
                  <c:v>Linea di Prodotto 1</c:v>
                </c:pt>
              </c:strCache>
            </c:strRef>
          </c:tx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Grafici!$C$4:$H$4</c:f>
              <c:numCache>
                <c:formatCode>_-* #,##0_-;\-* #,##0_-;_-* "-"??_-;_-@_-</c:formatCode>
                <c:ptCount val="6"/>
                <c:pt idx="0">
                  <c:v>4572.7860000000001</c:v>
                </c:pt>
                <c:pt idx="1">
                  <c:v>4271.9740000000002</c:v>
                </c:pt>
                <c:pt idx="2">
                  <c:v>3624.5279999999998</c:v>
                </c:pt>
                <c:pt idx="3">
                  <c:v>4055.6202857142857</c:v>
                </c:pt>
                <c:pt idx="4">
                  <c:v>4609.3115142857141</c:v>
                </c:pt>
                <c:pt idx="5">
                  <c:v>5176.752742857142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12B-4CEC-8F37-22F6FC2CF9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9543352"/>
        <c:axId val="239543744"/>
      </c:barChart>
      <c:catAx>
        <c:axId val="239543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39543744"/>
        <c:crosses val="autoZero"/>
        <c:auto val="1"/>
        <c:lblAlgn val="ctr"/>
        <c:lblOffset val="100"/>
        <c:noMultiLvlLbl val="0"/>
      </c:catAx>
      <c:valAx>
        <c:axId val="239543744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395433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DC32-4512-957A-2D2868D41194}"/>
            </c:ext>
          </c:extLst>
        </c:ser>
        <c:ser>
          <c:idx val="1"/>
          <c:order val="1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DC32-4512-957A-2D2868D41194}"/>
            </c:ext>
          </c:extLst>
        </c:ser>
        <c:ser>
          <c:idx val="2"/>
          <c:order val="2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DC32-4512-957A-2D2868D41194}"/>
            </c:ext>
          </c:extLst>
        </c:ser>
        <c:ser>
          <c:idx val="3"/>
          <c:order val="3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DC32-4512-957A-2D2868D41194}"/>
            </c:ext>
          </c:extLst>
        </c:ser>
        <c:ser>
          <c:idx val="4"/>
          <c:order val="4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DC32-4512-957A-2D2868D41194}"/>
            </c:ext>
          </c:extLst>
        </c:ser>
        <c:ser>
          <c:idx val="5"/>
          <c:order val="5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DC32-4512-957A-2D2868D41194}"/>
            </c:ext>
          </c:extLst>
        </c:ser>
        <c:ser>
          <c:idx val="6"/>
          <c:order val="6"/>
          <c:marker>
            <c:symbol val="none"/>
          </c:marker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DC32-4512-957A-2D2868D411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9544528"/>
        <c:axId val="240816136"/>
      </c:lineChart>
      <c:catAx>
        <c:axId val="239544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816136"/>
        <c:crosses val="autoZero"/>
        <c:auto val="1"/>
        <c:lblAlgn val="ctr"/>
        <c:lblOffset val="100"/>
        <c:noMultiLvlLbl val="0"/>
      </c:catAx>
      <c:valAx>
        <c:axId val="240816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95445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Grafici!$C$42</c:f>
              <c:strCache>
                <c:ptCount val="1"/>
                <c:pt idx="0">
                  <c:v>2011</c:v>
                </c:pt>
              </c:strCache>
            </c:strRef>
          </c:tx>
          <c:spPr>
            <a:gradFill flip="none" rotWithShape="1">
              <a:gsLst>
                <a:gs pos="0">
                  <a:srgbClr val="F79646">
                    <a:lumMod val="75000"/>
                  </a:srgbClr>
                </a:gs>
                <a:gs pos="50000">
                  <a:srgbClr val="FFFF00"/>
                </a:gs>
                <a:gs pos="100000">
                  <a:schemeClr val="accent6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Grafici!$C$43:$C$50</c:f>
              <c:numCache>
                <c:formatCode>_-* #,##0_-;\-* #,##0_-;_-* "-"??_-;_-@_-</c:formatCode>
                <c:ptCount val="8"/>
                <c:pt idx="0">
                  <c:v>84120.01</c:v>
                </c:pt>
                <c:pt idx="1">
                  <c:v>209289.98</c:v>
                </c:pt>
                <c:pt idx="2">
                  <c:v>353625.67000000004</c:v>
                </c:pt>
                <c:pt idx="3">
                  <c:v>30690</c:v>
                </c:pt>
                <c:pt idx="4">
                  <c:v>121457.9</c:v>
                </c:pt>
                <c:pt idx="5">
                  <c:v>3463.7200000000003</c:v>
                </c:pt>
                <c:pt idx="6">
                  <c:v>262028.15000000002</c:v>
                </c:pt>
                <c:pt idx="7">
                  <c:v>-47903.479999999996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8D-46C8-82FA-A1B820E4DAEE}"/>
            </c:ext>
          </c:extLst>
        </c:ser>
        <c:ser>
          <c:idx val="1"/>
          <c:order val="1"/>
          <c:tx>
            <c:strRef>
              <c:f>Grafici!#REF!</c:f>
              <c:strCache>
                <c:ptCount val="1"/>
              </c:strCache>
            </c:strRef>
          </c:tx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Grafici!#REF!</c:f>
            </c:numRef>
          </c:val>
          <c:extLst>
            <c:ext xmlns:c16="http://schemas.microsoft.com/office/drawing/2014/chart" uri="{C3380CC4-5D6E-409C-BE32-E72D297353CC}">
              <c16:uniqueId val="{00000001-758D-46C8-82FA-A1B820E4DAEE}"/>
            </c:ext>
          </c:extLst>
        </c:ser>
        <c:ser>
          <c:idx val="2"/>
          <c:order val="2"/>
          <c:tx>
            <c:strRef>
              <c:f>Grafici!$D$42</c:f>
              <c:strCache>
                <c:ptCount val="1"/>
                <c:pt idx="0">
                  <c:v>2012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50000">
                  <a:srgbClr val="FF0000"/>
                </a:gs>
                <a:gs pos="100000">
                  <a:srgbClr val="C00000"/>
                </a:gs>
              </a:gsLst>
              <a:lin ang="0" scaled="1"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Grafici!$D$43:$D$50</c:f>
              <c:numCache>
                <c:formatCode>_-* #,##0_-;\-* #,##0_-;_-* "-"??_-;_-@_-</c:formatCode>
                <c:ptCount val="8"/>
                <c:pt idx="0">
                  <c:v>119471.04000000001</c:v>
                </c:pt>
                <c:pt idx="1">
                  <c:v>183280.58</c:v>
                </c:pt>
                <c:pt idx="2">
                  <c:v>344941.59000000008</c:v>
                </c:pt>
                <c:pt idx="3">
                  <c:v>4866</c:v>
                </c:pt>
                <c:pt idx="4">
                  <c:v>70468.78</c:v>
                </c:pt>
                <c:pt idx="5">
                  <c:v>3644.43</c:v>
                </c:pt>
                <c:pt idx="6">
                  <c:v>249533.22999999998</c:v>
                </c:pt>
                <c:pt idx="7">
                  <c:v>19563.569999999916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8D-46C8-82FA-A1B820E4DAEE}"/>
            </c:ext>
          </c:extLst>
        </c:ser>
        <c:ser>
          <c:idx val="3"/>
          <c:order val="3"/>
          <c:tx>
            <c:strRef>
              <c:f>Grafici!#REF!</c:f>
              <c:strCache>
                <c:ptCount val="1"/>
              </c:strCache>
            </c:strRef>
          </c:tx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Grafici!#REF!</c:f>
            </c:numRef>
          </c:val>
          <c:extLst>
            <c:ext xmlns:c16="http://schemas.microsoft.com/office/drawing/2014/chart" uri="{C3380CC4-5D6E-409C-BE32-E72D297353CC}">
              <c16:uniqueId val="{00000003-758D-46C8-82FA-A1B820E4DAEE}"/>
            </c:ext>
          </c:extLst>
        </c:ser>
        <c:ser>
          <c:idx val="4"/>
          <c:order val="4"/>
          <c:tx>
            <c:strRef>
              <c:f>Grafici!$E$42</c:f>
              <c:strCache>
                <c:ptCount val="1"/>
                <c:pt idx="0">
                  <c:v>2013</c:v>
                </c:pt>
              </c:strCache>
            </c:strRef>
          </c:tx>
          <c:spPr>
            <a:gradFill>
              <a:gsLst>
                <a:gs pos="0">
                  <a:srgbClr val="9BBB59">
                    <a:lumMod val="50000"/>
                  </a:srgbClr>
                </a:gs>
                <a:gs pos="50000">
                  <a:srgbClr val="92D050"/>
                </a:gs>
                <a:gs pos="100000">
                  <a:srgbClr val="9BBB59">
                    <a:lumMod val="50000"/>
                  </a:srgbClr>
                </a:gs>
              </a:gsLst>
              <a:lin ang="0" scaled="1"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Grafici!$E$43:$E$50</c:f>
              <c:numCache>
                <c:formatCode>_-* #,##0_-;\-* #,##0_-;_-* "-"??_-;_-@_-</c:formatCode>
                <c:ptCount val="8"/>
                <c:pt idx="0">
                  <c:v>163773.16</c:v>
                </c:pt>
                <c:pt idx="1">
                  <c:v>179620.25</c:v>
                </c:pt>
                <c:pt idx="2">
                  <c:v>370630.33000000007</c:v>
                </c:pt>
                <c:pt idx="3">
                  <c:v>0</c:v>
                </c:pt>
                <c:pt idx="4">
                  <c:v>66717.69</c:v>
                </c:pt>
                <c:pt idx="5">
                  <c:v>3032.5499999999997</c:v>
                </c:pt>
                <c:pt idx="6">
                  <c:v>235423.55</c:v>
                </c:pt>
                <c:pt idx="7">
                  <c:v>-93937.200000000012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8D-46C8-82FA-A1B820E4DAEE}"/>
            </c:ext>
          </c:extLst>
        </c:ser>
        <c:ser>
          <c:idx val="5"/>
          <c:order val="5"/>
          <c:tx>
            <c:strRef>
              <c:f>Grafici!#REF!</c:f>
              <c:strCache>
                <c:ptCount val="1"/>
              </c:strCache>
            </c:strRef>
          </c:tx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Grafici!#REF!</c:f>
            </c:numRef>
          </c:val>
          <c:extLst>
            <c:ext xmlns:c16="http://schemas.microsoft.com/office/drawing/2014/chart" uri="{C3380CC4-5D6E-409C-BE32-E72D297353CC}">
              <c16:uniqueId val="{00000005-758D-46C8-82FA-A1B820E4DAEE}"/>
            </c:ext>
          </c:extLst>
        </c:ser>
        <c:ser>
          <c:idx val="6"/>
          <c:order val="6"/>
          <c:tx>
            <c:strRef>
              <c:f>Grafici!$F$42</c:f>
              <c:strCache>
                <c:ptCount val="1"/>
                <c:pt idx="0">
                  <c:v>2014</c:v>
                </c:pt>
              </c:strCache>
            </c:strRef>
          </c:tx>
          <c:spPr>
            <a:gradFill>
              <a:gsLst>
                <a:gs pos="0">
                  <a:srgbClr val="002060"/>
                </a:gs>
                <a:gs pos="50000">
                  <a:srgbClr val="00B0F0"/>
                </a:gs>
                <a:gs pos="100000">
                  <a:srgbClr val="002060"/>
                </a:gs>
              </a:gsLst>
              <a:lin ang="0" scaled="1"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Grafici!$F$43:$F$50</c:f>
              <c:numCache>
                <c:formatCode>_-* #,##0_-;\-* #,##0_-;_-* "-"??_-;_-@_-</c:formatCode>
                <c:ptCount val="8"/>
                <c:pt idx="0">
                  <c:v>71514.570000000007</c:v>
                </c:pt>
                <c:pt idx="1">
                  <c:v>170678.18470000001</c:v>
                </c:pt>
                <c:pt idx="2">
                  <c:v>401030.5246</c:v>
                </c:pt>
                <c:pt idx="3">
                  <c:v>0</c:v>
                </c:pt>
                <c:pt idx="4">
                  <c:v>61489.560000000005</c:v>
                </c:pt>
                <c:pt idx="5">
                  <c:v>1581.1533196721309</c:v>
                </c:pt>
                <c:pt idx="6">
                  <c:v>258623.55</c:v>
                </c:pt>
                <c:pt idx="7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8D-46C8-82FA-A1B820E4DAEE}"/>
            </c:ext>
          </c:extLst>
        </c:ser>
        <c:ser>
          <c:idx val="7"/>
          <c:order val="7"/>
          <c:tx>
            <c:strRef>
              <c:f>Grafici!#REF!</c:f>
              <c:strCache>
                <c:ptCount val="1"/>
              </c:strCache>
            </c:strRef>
          </c:tx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Grafici!#REF!</c:f>
            </c:numRef>
          </c:val>
          <c:extLst>
            <c:ext xmlns:c16="http://schemas.microsoft.com/office/drawing/2014/chart" uri="{C3380CC4-5D6E-409C-BE32-E72D297353CC}">
              <c16:uniqueId val="{00000007-758D-46C8-82FA-A1B820E4DAEE}"/>
            </c:ext>
          </c:extLst>
        </c:ser>
        <c:ser>
          <c:idx val="8"/>
          <c:order val="8"/>
          <c:tx>
            <c:strRef>
              <c:f>Grafici!$G$42</c:f>
              <c:strCache>
                <c:ptCount val="1"/>
                <c:pt idx="0">
                  <c:v>2015</c:v>
                </c:pt>
              </c:strCache>
            </c:strRef>
          </c:tx>
          <c:spPr>
            <a:gradFill>
              <a:gsLst>
                <a:gs pos="0">
                  <a:prstClr val="white">
                    <a:lumMod val="50000"/>
                  </a:prstClr>
                </a:gs>
                <a:gs pos="50000">
                  <a:schemeClr val="accent6">
                    <a:lumMod val="40000"/>
                    <a:lumOff val="60000"/>
                  </a:schemeClr>
                </a:gs>
                <a:gs pos="100000">
                  <a:prstClr val="white">
                    <a:lumMod val="50000"/>
                  </a:prstClr>
                </a:gs>
              </a:gsLst>
              <a:lin ang="0" scaled="1"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Grafici!$G$43:$G$50</c:f>
              <c:numCache>
                <c:formatCode>_-* #,##0_-;\-* #,##0_-;_-* "-"??_-;_-@_-</c:formatCode>
                <c:ptCount val="8"/>
                <c:pt idx="0">
                  <c:v>87051.15</c:v>
                </c:pt>
                <c:pt idx="1">
                  <c:v>173616.886994</c:v>
                </c:pt>
                <c:pt idx="2">
                  <c:v>362582.85344199999</c:v>
                </c:pt>
                <c:pt idx="3">
                  <c:v>0</c:v>
                </c:pt>
                <c:pt idx="4">
                  <c:v>63321.87</c:v>
                </c:pt>
                <c:pt idx="5">
                  <c:v>1415.9581967213112</c:v>
                </c:pt>
                <c:pt idx="6">
                  <c:v>283241.15000000002</c:v>
                </c:pt>
                <c:pt idx="7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58D-46C8-82FA-A1B820E4DAEE}"/>
            </c:ext>
          </c:extLst>
        </c:ser>
        <c:ser>
          <c:idx val="9"/>
          <c:order val="9"/>
          <c:tx>
            <c:strRef>
              <c:f>Grafici!#REF!</c:f>
              <c:strCache>
                <c:ptCount val="1"/>
              </c:strCache>
            </c:strRef>
          </c:tx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Grafici!#REF!</c:f>
            </c:numRef>
          </c:val>
          <c:extLst>
            <c:ext xmlns:c16="http://schemas.microsoft.com/office/drawing/2014/chart" uri="{C3380CC4-5D6E-409C-BE32-E72D297353CC}">
              <c16:uniqueId val="{00000009-758D-46C8-82FA-A1B820E4DAEE}"/>
            </c:ext>
          </c:extLst>
        </c:ser>
        <c:ser>
          <c:idx val="10"/>
          <c:order val="10"/>
          <c:tx>
            <c:strRef>
              <c:f>Grafici!$H$42</c:f>
              <c:strCache>
                <c:ptCount val="1"/>
                <c:pt idx="0">
                  <c:v>2016</c:v>
                </c:pt>
              </c:strCache>
            </c:strRef>
          </c:tx>
          <c:spPr>
            <a:gradFill>
              <a:gsLst>
                <a:gs pos="0">
                  <a:prstClr val="black">
                    <a:lumMod val="95000"/>
                    <a:lumOff val="5000"/>
                  </a:prstClr>
                </a:gs>
                <a:gs pos="50000">
                  <a:schemeClr val="bg1">
                    <a:lumMod val="95000"/>
                  </a:schemeClr>
                </a:gs>
                <a:gs pos="100000">
                  <a:prstClr val="black">
                    <a:lumMod val="95000"/>
                    <a:lumOff val="5000"/>
                  </a:prstClr>
                </a:gs>
              </a:gsLst>
              <a:lin ang="0" scaled="1"/>
            </a:gradFill>
          </c:spPr>
          <c:invertIfNegative val="0"/>
          <c:cat>
            <c:strRef>
              <c:f>Grafici!$B$43:$B$50</c:f>
              <c:strCache>
                <c:ptCount val="8"/>
                <c:pt idx="0">
                  <c:v>SPESE INDUSTRIALI</c:v>
                </c:pt>
                <c:pt idx="1">
                  <c:v>SPESE COMM.LI E DI VENDITA</c:v>
                </c:pt>
                <c:pt idx="2">
                  <c:v>SPESE AMM.VE E GENERALI</c:v>
                </c:pt>
                <c:pt idx="3">
                  <c:v>COMPENSO AMMINISTRATORI</c:v>
                </c:pt>
                <c:pt idx="4">
                  <c:v>GODIMENTO BENI DI TERZI</c:v>
                </c:pt>
                <c:pt idx="5">
                  <c:v>ALTRI COSTI DEL PERSONALE</c:v>
                </c:pt>
                <c:pt idx="6">
                  <c:v>AMMORTAMENTI</c:v>
                </c:pt>
                <c:pt idx="7">
                  <c:v>ACCANTONAMENTI</c:v>
                </c:pt>
              </c:strCache>
            </c:strRef>
          </c:cat>
          <c:val>
            <c:numRef>
              <c:f>Grafici!$H$43:$H$50</c:f>
              <c:numCache>
                <c:formatCode>_-* #,##0_-;\-* #,##0_-;_-* "-"??_-;_-@_-</c:formatCode>
                <c:ptCount val="8"/>
                <c:pt idx="0">
                  <c:v>116105.44296000001</c:v>
                </c:pt>
                <c:pt idx="1">
                  <c:v>177215.53911388002</c:v>
                </c:pt>
                <c:pt idx="2">
                  <c:v>372139.95848554</c:v>
                </c:pt>
                <c:pt idx="3">
                  <c:v>0</c:v>
                </c:pt>
                <c:pt idx="4">
                  <c:v>64270.47</c:v>
                </c:pt>
                <c:pt idx="5">
                  <c:v>1415.9581967213112</c:v>
                </c:pt>
                <c:pt idx="6">
                  <c:v>308541.15000000002</c:v>
                </c:pt>
                <c:pt idx="7">
                  <c:v>100000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58D-46C8-82FA-A1B820E4D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816920"/>
        <c:axId val="240817312"/>
      </c:barChart>
      <c:catAx>
        <c:axId val="240816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800"/>
            </a:pPr>
            <a:endParaRPr lang="it-IT"/>
          </a:p>
        </c:txPr>
        <c:crossAx val="240817312"/>
        <c:crosses val="autoZero"/>
        <c:auto val="1"/>
        <c:lblAlgn val="ctr"/>
        <c:lblOffset val="100"/>
        <c:noMultiLvlLbl val="0"/>
      </c:catAx>
      <c:valAx>
        <c:axId val="240817312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40816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Grafici!$B$107</c:f>
              <c:strCache>
                <c:ptCount val="1"/>
                <c:pt idx="0">
                  <c:v>SPESE INDUSTRIALI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Grafici!$C$107:$H$107</c:f>
              <c:numCache>
                <c:formatCode>0.0%</c:formatCode>
                <c:ptCount val="6"/>
                <c:pt idx="0">
                  <c:v>1.0846888794297403E-2</c:v>
                </c:pt>
                <c:pt idx="1">
                  <c:v>1.6469105586762595E-2</c:v>
                </c:pt>
                <c:pt idx="2">
                  <c:v>2.4687324308106922E-2</c:v>
                </c:pt>
                <c:pt idx="3">
                  <c:v>9.7927335707069466E-3</c:v>
                </c:pt>
                <c:pt idx="4">
                  <c:v>9.9925281210428603E-3</c:v>
                </c:pt>
                <c:pt idx="5">
                  <c:v>1.124508497182313E-2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27-49A5-84DD-172D689462A0}"/>
            </c:ext>
          </c:extLst>
        </c:ser>
        <c:ser>
          <c:idx val="1"/>
          <c:order val="1"/>
          <c:tx>
            <c:strRef>
              <c:f>Grafici!$B$108</c:f>
              <c:strCache>
                <c:ptCount val="1"/>
                <c:pt idx="0">
                  <c:v>SPESE COMM.LI E DI VENDITA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Grafici!$C$108:$H$108</c:f>
              <c:numCache>
                <c:formatCode>0.0%</c:formatCode>
                <c:ptCount val="6"/>
                <c:pt idx="0">
                  <c:v>2.6986981323715107E-2</c:v>
                </c:pt>
                <c:pt idx="1">
                  <c:v>2.5265262812001036E-2</c:v>
                </c:pt>
                <c:pt idx="2">
                  <c:v>2.7076129959593149E-2</c:v>
                </c:pt>
                <c:pt idx="3">
                  <c:v>2.3371544974667549E-2</c:v>
                </c:pt>
                <c:pt idx="4">
                  <c:v>1.9929336092348756E-2</c:v>
                </c:pt>
                <c:pt idx="5">
                  <c:v>1.7163741379028853E-2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27-49A5-84DD-172D689462A0}"/>
            </c:ext>
          </c:extLst>
        </c:ser>
        <c:ser>
          <c:idx val="2"/>
          <c:order val="2"/>
          <c:tx>
            <c:strRef>
              <c:f>Grafici!$B$109</c:f>
              <c:strCache>
                <c:ptCount val="1"/>
                <c:pt idx="0">
                  <c:v>SPESE AMM.VE E GENERALI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Grafici!$C$109:$H$109</c:f>
              <c:numCache>
                <c:formatCode>0.0%</c:formatCode>
                <c:ptCount val="6"/>
                <c:pt idx="0">
                  <c:v>4.5598405388907019E-2</c:v>
                </c:pt>
                <c:pt idx="1">
                  <c:v>4.7550263787573738E-2</c:v>
                </c:pt>
                <c:pt idx="2">
                  <c:v>5.5869173893516443E-2</c:v>
                </c:pt>
                <c:pt idx="3">
                  <c:v>5.4914475205942476E-2</c:v>
                </c:pt>
                <c:pt idx="4">
                  <c:v>4.1620580075359695E-2</c:v>
                </c:pt>
                <c:pt idx="5">
                  <c:v>3.604262942282848E-2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27-49A5-84DD-172D689462A0}"/>
            </c:ext>
          </c:extLst>
        </c:ser>
        <c:ser>
          <c:idx val="3"/>
          <c:order val="3"/>
          <c:tx>
            <c:strRef>
              <c:f>Grafici!$B$110</c:f>
              <c:strCache>
                <c:ptCount val="1"/>
                <c:pt idx="0">
                  <c:v>COMPENSO AMMINISTRATORI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Grafici!$C$110:$H$110</c:f>
              <c:numCache>
                <c:formatCode>0.0%</c:formatCode>
                <c:ptCount val="6"/>
                <c:pt idx="0">
                  <c:v>3.9573344926728772E-3</c:v>
                </c:pt>
                <c:pt idx="1">
                  <c:v>6.7077902548757238E-4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227-49A5-84DD-172D689462A0}"/>
            </c:ext>
          </c:extLst>
        </c:ser>
        <c:ser>
          <c:idx val="4"/>
          <c:order val="4"/>
          <c:tx>
            <c:strRef>
              <c:f>Grafici!$B$111</c:f>
              <c:strCache>
                <c:ptCount val="1"/>
                <c:pt idx="0">
                  <c:v>GODIMENTO BENI DI TERZI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Grafici!$C$111:$H$111</c:f>
              <c:numCache>
                <c:formatCode>0.0%</c:formatCode>
                <c:ptCount val="6"/>
                <c:pt idx="0">
                  <c:v>1.5661438158279993E-2</c:v>
                </c:pt>
                <c:pt idx="1">
                  <c:v>9.7141347257908208E-3</c:v>
                </c:pt>
                <c:pt idx="2">
                  <c:v>1.0057089025562809E-2</c:v>
                </c:pt>
                <c:pt idx="3">
                  <c:v>8.4199748171596197E-3</c:v>
                </c:pt>
                <c:pt idx="4">
                  <c:v>7.2686640745357233E-3</c:v>
                </c:pt>
                <c:pt idx="5">
                  <c:v>6.2247460403557393E-3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227-49A5-84DD-172D689462A0}"/>
            </c:ext>
          </c:extLst>
        </c:ser>
        <c:ser>
          <c:idx val="5"/>
          <c:order val="5"/>
          <c:tx>
            <c:strRef>
              <c:f>Grafici!$B$112</c:f>
              <c:strCache>
                <c:ptCount val="1"/>
                <c:pt idx="0">
                  <c:v>ALTRI COSTI DEL PERSONALE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Grafici!$C$112:$H$112</c:f>
              <c:numCache>
                <c:formatCode>0.0%</c:formatCode>
                <c:ptCount val="6"/>
                <c:pt idx="0">
                  <c:v>4.46630779698954E-4</c:v>
                </c:pt>
                <c:pt idx="1">
                  <c:v>5.0238536865139201E-4</c:v>
                </c:pt>
                <c:pt idx="2">
                  <c:v>4.5712951579214589E-4</c:v>
                </c:pt>
                <c:pt idx="3">
                  <c:v>2.1651270774596012E-4</c:v>
                </c:pt>
                <c:pt idx="4">
                  <c:v>1.6253664769458922E-4</c:v>
                </c:pt>
                <c:pt idx="5">
                  <c:v>1.3713887852928781E-4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227-49A5-84DD-172D689462A0}"/>
            </c:ext>
          </c:extLst>
        </c:ser>
        <c:ser>
          <c:idx val="6"/>
          <c:order val="6"/>
          <c:tx>
            <c:strRef>
              <c:f>Grafici!$B$113</c:f>
              <c:strCache>
                <c:ptCount val="1"/>
                <c:pt idx="0">
                  <c:v>AMMORTAMENTI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Grafici!$C$113:$H$113</c:f>
              <c:numCache>
                <c:formatCode>0.0%</c:formatCode>
                <c:ptCount val="6"/>
                <c:pt idx="0">
                  <c:v>3.3787326036046353E-2</c:v>
                </c:pt>
                <c:pt idx="1">
                  <c:v>3.439820321540614E-2</c:v>
                </c:pt>
                <c:pt idx="2">
                  <c:v>3.5487973295598774E-2</c:v>
                </c:pt>
                <c:pt idx="3">
                  <c:v>3.5414203291167186E-2</c:v>
                </c:pt>
                <c:pt idx="4">
                  <c:v>3.2513012825350601E-2</c:v>
                </c:pt>
                <c:pt idx="5">
                  <c:v>2.9882935378398614E-2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227-49A5-84DD-172D689462A0}"/>
            </c:ext>
          </c:extLst>
        </c:ser>
        <c:ser>
          <c:idx val="7"/>
          <c:order val="7"/>
          <c:tx>
            <c:strRef>
              <c:f>Grafici!$B$114</c:f>
              <c:strCache>
                <c:ptCount val="1"/>
                <c:pt idx="0">
                  <c:v>ACCANTONAMENTI</c:v>
                </c:pt>
              </c:strCache>
            </c:strRef>
          </c:tx>
          <c:marker>
            <c:symbol val="none"/>
          </c:marker>
          <c:cat>
            <c:numRef>
              <c:f>Grafici!$C$106:$H$106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Grafici!$C$114:$H$114</c:f>
              <c:numCache>
                <c:formatCode>0.0%</c:formatCode>
                <c:ptCount val="6"/>
                <c:pt idx="0">
                  <c:v>-6.176933650148755E-3</c:v>
                </c:pt>
                <c:pt idx="1">
                  <c:v>2.6968418453879677E-3</c:v>
                </c:pt>
                <c:pt idx="2">
                  <c:v>-1.4160184251164854E-2</c:v>
                </c:pt>
                <c:pt idx="3">
                  <c:v>1.3693340490905483E-2</c:v>
                </c:pt>
                <c:pt idx="4">
                  <c:v>1.1478915696165829E-2</c:v>
                </c:pt>
                <c:pt idx="5">
                  <c:v>9.6852349770520443E-3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27-49A5-84DD-172D68946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40818096"/>
        <c:axId val="240818488"/>
      </c:lineChart>
      <c:catAx>
        <c:axId val="2408180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818488"/>
        <c:crosses val="autoZero"/>
        <c:auto val="1"/>
        <c:lblAlgn val="ctr"/>
        <c:lblOffset val="100"/>
        <c:noMultiLvlLbl val="0"/>
      </c:catAx>
      <c:valAx>
        <c:axId val="240818488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40818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Grafici!$B$142</c:f>
              <c:strCache>
                <c:ptCount val="1"/>
                <c:pt idx="0">
                  <c:v>COSTO DEL LAVORO €000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Grafici!$C$142:$H$142</c:f>
              <c:numCache>
                <c:formatCode>_-* #,##0_-;\-* #,##0_-;_-* "-"??_-;_-@_-</c:formatCode>
                <c:ptCount val="6"/>
                <c:pt idx="0">
                  <c:v>1657.3787400000003</c:v>
                </c:pt>
                <c:pt idx="1">
                  <c:v>1583.0320099999999</c:v>
                </c:pt>
                <c:pt idx="2">
                  <c:v>1317.6777400000003</c:v>
                </c:pt>
                <c:pt idx="3">
                  <c:v>1337.4282133570368</c:v>
                </c:pt>
                <c:pt idx="4">
                  <c:v>1506.774122456296</c:v>
                </c:pt>
                <c:pt idx="5">
                  <c:v>1855.9047118059252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4D-4DEC-B0DB-7AA73ED31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820840"/>
        <c:axId val="240821232"/>
      </c:barChart>
      <c:lineChart>
        <c:grouping val="standard"/>
        <c:varyColors val="0"/>
        <c:ser>
          <c:idx val="0"/>
          <c:order val="0"/>
          <c:tx>
            <c:strRef>
              <c:f>Grafici!$B$141</c:f>
              <c:strCache>
                <c:ptCount val="1"/>
                <c:pt idx="0">
                  <c:v>FTE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Grafici!$C$141:$H$141</c:f>
              <c:numCache>
                <c:formatCode>_(* #,##0.00_);_(* \(#,##0.00\);_(* "-"??_);_(@_)</c:formatCode>
                <c:ptCount val="6"/>
                <c:pt idx="0">
                  <c:v>64</c:v>
                </c:pt>
                <c:pt idx="1">
                  <c:v>61</c:v>
                </c:pt>
                <c:pt idx="2">
                  <c:v>61</c:v>
                </c:pt>
                <c:pt idx="3">
                  <c:v>50.25</c:v>
                </c:pt>
                <c:pt idx="4">
                  <c:v>45</c:v>
                </c:pt>
                <c:pt idx="5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4D-4DEC-B0DB-7AA73ED31D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22016"/>
        <c:axId val="240821624"/>
      </c:lineChart>
      <c:catAx>
        <c:axId val="240820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821232"/>
        <c:crosses val="autoZero"/>
        <c:auto val="1"/>
        <c:lblAlgn val="ctr"/>
        <c:lblOffset val="100"/>
        <c:noMultiLvlLbl val="0"/>
      </c:catAx>
      <c:valAx>
        <c:axId val="240821232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40820840"/>
        <c:crosses val="autoZero"/>
        <c:crossBetween val="between"/>
      </c:valAx>
      <c:valAx>
        <c:axId val="240821624"/>
        <c:scaling>
          <c:orientation val="minMax"/>
          <c:min val="40"/>
        </c:scaling>
        <c:delete val="0"/>
        <c:axPos val="r"/>
        <c:numFmt formatCode="_(* #,##0.00_);_(* \(#,##0.00\);_(* &quot;-&quot;??_);_(@_)" sourceLinked="1"/>
        <c:majorTickMark val="out"/>
        <c:minorTickMark val="none"/>
        <c:tickLblPos val="nextTo"/>
        <c:crossAx val="240822016"/>
        <c:crosses val="max"/>
        <c:crossBetween val="between"/>
      </c:valAx>
      <c:catAx>
        <c:axId val="240822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0821624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Grafici!$B$166</c:f>
              <c:strCache>
                <c:ptCount val="1"/>
                <c:pt idx="0">
                  <c:v>RICAVI procapite €000</c:v>
                </c:pt>
              </c:strCache>
            </c:strRef>
          </c:tx>
          <c:spPr>
            <a:solidFill>
              <a:schemeClr val="accent1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Grafici!$C$166:$H$166</c:f>
              <c:numCache>
                <c:formatCode>_-* #,##0_-;\-* #,##0_-;_-* "-"??_-;_-@_-</c:formatCode>
                <c:ptCount val="6"/>
                <c:pt idx="0">
                  <c:v>120.37530359375</c:v>
                </c:pt>
                <c:pt idx="1">
                  <c:v>116.46020508196722</c:v>
                </c:pt>
                <c:pt idx="2">
                  <c:v>104.45307262295081</c:v>
                </c:pt>
                <c:pt idx="3">
                  <c:v>144.1460185950618</c:v>
                </c:pt>
                <c:pt idx="4">
                  <c:v>192.01481782409925</c:v>
                </c:pt>
                <c:pt idx="5">
                  <c:v>227.57547043926832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5-4118-BA72-0BAF541D1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823192"/>
        <c:axId val="240823584"/>
      </c:barChart>
      <c:lineChart>
        <c:grouping val="standard"/>
        <c:varyColors val="0"/>
        <c:ser>
          <c:idx val="0"/>
          <c:order val="0"/>
          <c:tx>
            <c:strRef>
              <c:f>Grafici!$B$165</c:f>
              <c:strCache>
                <c:ptCount val="1"/>
                <c:pt idx="0">
                  <c:v>FTE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Grafici!$C$165:$H$165</c:f>
              <c:numCache>
                <c:formatCode>_(* #,##0.00_);_(* \(#,##0.00\);_(* "-"??_);_(@_)</c:formatCode>
                <c:ptCount val="6"/>
                <c:pt idx="0">
                  <c:v>64</c:v>
                </c:pt>
                <c:pt idx="1">
                  <c:v>61</c:v>
                </c:pt>
                <c:pt idx="2">
                  <c:v>61</c:v>
                </c:pt>
                <c:pt idx="3">
                  <c:v>50.25</c:v>
                </c:pt>
                <c:pt idx="4">
                  <c:v>45</c:v>
                </c:pt>
                <c:pt idx="5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D5-4118-BA72-0BAF541D10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114288"/>
        <c:axId val="241113896"/>
      </c:lineChart>
      <c:catAx>
        <c:axId val="240823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823584"/>
        <c:crosses val="autoZero"/>
        <c:auto val="1"/>
        <c:lblAlgn val="ctr"/>
        <c:lblOffset val="100"/>
        <c:noMultiLvlLbl val="0"/>
      </c:catAx>
      <c:valAx>
        <c:axId val="240823584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40823192"/>
        <c:crosses val="autoZero"/>
        <c:crossBetween val="between"/>
      </c:valAx>
      <c:valAx>
        <c:axId val="241113896"/>
        <c:scaling>
          <c:orientation val="minMax"/>
          <c:min val="40"/>
        </c:scaling>
        <c:delete val="0"/>
        <c:axPos val="r"/>
        <c:numFmt formatCode="_(* #,##0.00_);_(* \(#,##0.00\);_(* &quot;-&quot;??_);_(@_)" sourceLinked="1"/>
        <c:majorTickMark val="out"/>
        <c:minorTickMark val="none"/>
        <c:tickLblPos val="nextTo"/>
        <c:crossAx val="241114288"/>
        <c:crosses val="max"/>
        <c:crossBetween val="between"/>
      </c:valAx>
      <c:catAx>
        <c:axId val="241114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111389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Grafici!$B$188</c:f>
              <c:strCache>
                <c:ptCount val="1"/>
                <c:pt idx="0">
                  <c:v>1° MARGINE OPERATIVO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Grafici!$C$188:$H$188</c:f>
            </c:numRef>
          </c:val>
          <c:extLst>
            <c:ext xmlns:c16="http://schemas.microsoft.com/office/drawing/2014/chart" uri="{C3380CC4-5D6E-409C-BE32-E72D297353CC}">
              <c16:uniqueId val="{00000000-A90A-4054-97B3-2EE03BC630F6}"/>
            </c:ext>
          </c:extLst>
        </c:ser>
        <c:ser>
          <c:idx val="1"/>
          <c:order val="1"/>
          <c:tx>
            <c:strRef>
              <c:f>Grafici!$B$189</c:f>
              <c:strCache>
                <c:ptCount val="1"/>
                <c:pt idx="0">
                  <c:v>VALORE AGGIUNTO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Grafici!$C$189:$H$189</c:f>
              <c:numCache>
                <c:formatCode>_-* #,##0_-;\-* #,##0_-;_-* "-"??_-;_-@_-</c:formatCode>
                <c:ptCount val="6"/>
                <c:pt idx="0">
                  <c:v>2213.6009800000015</c:v>
                </c:pt>
                <c:pt idx="1">
                  <c:v>2006.8125099999993</c:v>
                </c:pt>
                <c:pt idx="2">
                  <c:v>1832.5702799999997</c:v>
                </c:pt>
                <c:pt idx="3">
                  <c:v>1987.0399304352725</c:v>
                </c:pt>
                <c:pt idx="4">
                  <c:v>2470.3754790605853</c:v>
                </c:pt>
                <c:pt idx="5">
                  <c:v>2984.7954760852131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0A-4054-97B3-2EE03BC630F6}"/>
            </c:ext>
          </c:extLst>
        </c:ser>
        <c:ser>
          <c:idx val="2"/>
          <c:order val="2"/>
          <c:tx>
            <c:strRef>
              <c:f>Grafici!$B$190</c:f>
              <c:strCache>
                <c:ptCount val="1"/>
                <c:pt idx="0">
                  <c:v>M.O.L. (EBITDA)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Grafici!$C$190:$H$190</c:f>
              <c:numCache>
                <c:formatCode>_-* #,##0_-;\-* #,##0_-;_-* "-"??_-;_-@_-</c:formatCode>
                <c:ptCount val="6"/>
                <c:pt idx="0">
                  <c:v>552.75852000000123</c:v>
                </c:pt>
                <c:pt idx="1">
                  <c:v>420.13606999999934</c:v>
                </c:pt>
                <c:pt idx="2">
                  <c:v>511.85998999999958</c:v>
                </c:pt>
                <c:pt idx="3">
                  <c:v>648.03056375856295</c:v>
                </c:pt>
                <c:pt idx="4">
                  <c:v>962.1853984075675</c:v>
                </c:pt>
                <c:pt idx="5">
                  <c:v>1127.4748060825664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0A-4054-97B3-2EE03BC630F6}"/>
            </c:ext>
          </c:extLst>
        </c:ser>
        <c:ser>
          <c:idx val="3"/>
          <c:order val="3"/>
          <c:tx>
            <c:strRef>
              <c:f>Grafici!$B$191</c:f>
              <c:strCache>
                <c:ptCount val="1"/>
                <c:pt idx="0">
                  <c:v>REDDITO OPERATIVO (EBIT)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Grafici!$C$191:$H$191</c:f>
              <c:numCache>
                <c:formatCode>_-* #,##0_-;\-* #,##0_-;_-* "-"??_-;_-@_-</c:formatCode>
                <c:ptCount val="6"/>
                <c:pt idx="0">
                  <c:v>338.63385000000113</c:v>
                </c:pt>
                <c:pt idx="1">
                  <c:v>151.03926999999945</c:v>
                </c:pt>
                <c:pt idx="2">
                  <c:v>370.37363999999963</c:v>
                </c:pt>
                <c:pt idx="3">
                  <c:v>289.40701375856293</c:v>
                </c:pt>
                <c:pt idx="4">
                  <c:v>578.94424840756733</c:v>
                </c:pt>
                <c:pt idx="5">
                  <c:v>718.93365608256636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0A-4054-97B3-2EE03BC630F6}"/>
            </c:ext>
          </c:extLst>
        </c:ser>
        <c:ser>
          <c:idx val="4"/>
          <c:order val="4"/>
          <c:tx>
            <c:strRef>
              <c:f>Grafici!$B$192</c:f>
              <c:strCache>
                <c:ptCount val="1"/>
                <c:pt idx="0">
                  <c:v>REDDITO ANTE IMPOSTE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Grafici!$C$192:$H$192</c:f>
              <c:numCache>
                <c:formatCode>_-* #,##0_-;\-* #,##0_-;_-* "-"??_-;_-@_-</c:formatCode>
                <c:ptCount val="6"/>
                <c:pt idx="0">
                  <c:v>73.786920000001146</c:v>
                </c:pt>
                <c:pt idx="1">
                  <c:v>22.794399999999428</c:v>
                </c:pt>
                <c:pt idx="2">
                  <c:v>90.829789999999619</c:v>
                </c:pt>
                <c:pt idx="3">
                  <c:v>95.15829582035623</c:v>
                </c:pt>
                <c:pt idx="4">
                  <c:v>397.82957286517473</c:v>
                </c:pt>
                <c:pt idx="5">
                  <c:v>547.50562794451162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90A-4054-97B3-2EE03BC630F6}"/>
            </c:ext>
          </c:extLst>
        </c:ser>
        <c:ser>
          <c:idx val="5"/>
          <c:order val="5"/>
          <c:tx>
            <c:strRef>
              <c:f>Grafici!$B$193</c:f>
              <c:strCache>
                <c:ptCount val="1"/>
                <c:pt idx="0">
                  <c:v>RISULTATO NETTO </c:v>
                </c:pt>
              </c:strCache>
            </c:strRef>
          </c:tx>
          <c:invertIfNegative val="0"/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Grafici!$C$193:$H$193</c:f>
              <c:numCache>
                <c:formatCode>_-* #,##0_-;\-* #,##0_-;_-* "-"??_-;_-@_-</c:formatCode>
                <c:ptCount val="6"/>
                <c:pt idx="0">
                  <c:v>46.290920000001151</c:v>
                </c:pt>
                <c:pt idx="1">
                  <c:v>-44.195600000000574</c:v>
                </c:pt>
                <c:pt idx="2">
                  <c:v>12.830789999999615</c:v>
                </c:pt>
                <c:pt idx="3">
                  <c:v>6.7131906122498624</c:v>
                </c:pt>
                <c:pt idx="4">
                  <c:v>207.47342386356101</c:v>
                </c:pt>
                <c:pt idx="5">
                  <c:v>296.91288391211964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0A-4054-97B3-2EE03BC6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1115072"/>
        <c:axId val="241115464"/>
      </c:barChart>
      <c:lineChart>
        <c:grouping val="standard"/>
        <c:varyColors val="0"/>
        <c:ser>
          <c:idx val="6"/>
          <c:order val="6"/>
          <c:tx>
            <c:strRef>
              <c:f>Grafici!$B$194</c:f>
              <c:strCache>
                <c:ptCount val="1"/>
                <c:pt idx="0">
                  <c:v>EBITDA %</c:v>
                </c:pt>
              </c:strCache>
            </c:strRef>
          </c:tx>
          <c:spPr>
            <a:ln w="12700">
              <a:solidFill>
                <a:srgbClr val="FF0000"/>
              </a:solidFill>
              <a:prstDash val="dash"/>
            </a:ln>
          </c:spPr>
          <c:marker>
            <c:symbol val="triang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rgbClr val="FF0000"/>
                    </a:solidFill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Grafici!$C$194:$H$194</c:f>
              <c:numCache>
                <c:formatCode>0.00%</c:formatCode>
                <c:ptCount val="6"/>
                <c:pt idx="0">
                  <c:v>7.1275671466758395E-2</c:v>
                </c:pt>
                <c:pt idx="1">
                  <c:v>5.7915837157167707E-2</c:v>
                </c:pt>
                <c:pt idx="2">
                  <c:v>7.715826923944287E-2</c:v>
                </c:pt>
                <c:pt idx="3">
                  <c:v>8.8737031580594372E-2</c:v>
                </c:pt>
                <c:pt idx="4">
                  <c:v>0.110448450724022</c:v>
                </c:pt>
                <c:pt idx="5">
                  <c:v>0.10919858427615842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90A-4054-97B3-2EE03BC630F6}"/>
            </c:ext>
          </c:extLst>
        </c:ser>
        <c:ser>
          <c:idx val="7"/>
          <c:order val="7"/>
          <c:tx>
            <c:strRef>
              <c:f>Grafici!$B$195</c:f>
              <c:strCache>
                <c:ptCount val="1"/>
                <c:pt idx="0">
                  <c:v>EBIT %</c:v>
                </c:pt>
              </c:strCache>
            </c:strRef>
          </c:tx>
          <c:spPr>
            <a:ln w="12700">
              <a:solidFill>
                <a:schemeClr val="tx1"/>
              </a:solidFill>
              <a:prstDash val="sysDash"/>
            </a:ln>
          </c:spPr>
          <c:marker>
            <c:symbol val="square"/>
            <c:size val="5"/>
            <c:spPr>
              <a:solidFill>
                <a:schemeClr val="tx1"/>
              </a:solidFill>
              <a:ln>
                <a:solidFill>
                  <a:prstClr val="black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Grafici!$C$187:$H$187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Grafici!$C$195:$H$195</c:f>
              <c:numCache>
                <c:formatCode>0.00%</c:formatCode>
                <c:ptCount val="6"/>
                <c:pt idx="0">
                  <c:v>4.3665279080860792E-2</c:v>
                </c:pt>
                <c:pt idx="1">
                  <c:v>2.0820792096373605E-2</c:v>
                </c:pt>
                <c:pt idx="2">
                  <c:v>5.5830480195008948E-2</c:v>
                </c:pt>
                <c:pt idx="3">
                  <c:v>3.9629487798521698E-2</c:v>
                </c:pt>
                <c:pt idx="4">
                  <c:v>6.6456522202505544E-2</c:v>
                </c:pt>
                <c:pt idx="5">
                  <c:v>6.9630413920707762E-2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90A-4054-97B3-2EE03BC630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116248"/>
        <c:axId val="241115856"/>
      </c:lineChart>
      <c:catAx>
        <c:axId val="2411150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1115464"/>
        <c:crosses val="autoZero"/>
        <c:auto val="1"/>
        <c:lblAlgn val="ctr"/>
        <c:lblOffset val="100"/>
        <c:noMultiLvlLbl val="0"/>
      </c:catAx>
      <c:valAx>
        <c:axId val="241115464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41115072"/>
        <c:crosses val="autoZero"/>
        <c:crossBetween val="between"/>
      </c:valAx>
      <c:valAx>
        <c:axId val="241115856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crossAx val="241116248"/>
        <c:crosses val="max"/>
        <c:crossBetween val="between"/>
      </c:valAx>
      <c:catAx>
        <c:axId val="241116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111585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Grafici!$B$217</c:f>
              <c:strCache>
                <c:ptCount val="1"/>
                <c:pt idx="0">
                  <c:v>ATT. IMMOBILIZZATO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Grafici!$C$215:$H$215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Grafici!$C$217:$H$217</c:f>
              <c:numCache>
                <c:formatCode>_-* #,##0_-;\-* #,##0_-;_-* "-"??_-;_-@_-</c:formatCode>
                <c:ptCount val="6"/>
                <c:pt idx="0">
                  <c:v>9580.2205399999948</c:v>
                </c:pt>
                <c:pt idx="1">
                  <c:v>9498.8927599999988</c:v>
                </c:pt>
                <c:pt idx="2">
                  <c:v>9479.9392599999937</c:v>
                </c:pt>
                <c:pt idx="3">
                  <c:v>9685.3157099999971</c:v>
                </c:pt>
                <c:pt idx="4">
                  <c:v>9778.0745599999991</c:v>
                </c:pt>
                <c:pt idx="5">
                  <c:v>9599.53341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21-4E0E-BC3F-A81F201C1FA6}"/>
            </c:ext>
          </c:extLst>
        </c:ser>
        <c:ser>
          <c:idx val="0"/>
          <c:order val="1"/>
          <c:tx>
            <c:strRef>
              <c:f>Grafici!$B$216</c:f>
              <c:strCache>
                <c:ptCount val="1"/>
                <c:pt idx="0">
                  <c:v>CCN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Grafici!$C$215:$H$215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Grafici!$C$216:$H$216</c:f>
              <c:numCache>
                <c:formatCode>_-* #,##0_-;\-* #,##0_-;_-* "-"??_-;_-@_-</c:formatCode>
                <c:ptCount val="6"/>
                <c:pt idx="0">
                  <c:v>2062.8221399999998</c:v>
                </c:pt>
                <c:pt idx="1">
                  <c:v>1913.1828399999999</c:v>
                </c:pt>
                <c:pt idx="2">
                  <c:v>2365.45921</c:v>
                </c:pt>
                <c:pt idx="3">
                  <c:v>1627.7747106122524</c:v>
                </c:pt>
                <c:pt idx="4">
                  <c:v>993.96976447581687</c:v>
                </c:pt>
                <c:pt idx="5">
                  <c:v>1134.369518387937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21-4E0E-BC3F-A81F201C1FA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1117032"/>
        <c:axId val="241117424"/>
      </c:barChart>
      <c:catAx>
        <c:axId val="241117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1117424"/>
        <c:crosses val="autoZero"/>
        <c:auto val="1"/>
        <c:lblAlgn val="ctr"/>
        <c:lblOffset val="100"/>
        <c:noMultiLvlLbl val="0"/>
      </c:catAx>
      <c:valAx>
        <c:axId val="241117424"/>
        <c:scaling>
          <c:orientation val="minMax"/>
        </c:scaling>
        <c:delete val="0"/>
        <c:axPos val="l"/>
        <c:majorGridlines/>
        <c:numFmt formatCode="_-* #,##0_-;\-* #,##0_-;_-* &quot;-&quot;??_-;_-@_-" sourceLinked="1"/>
        <c:majorTickMark val="out"/>
        <c:minorTickMark val="none"/>
        <c:tickLblPos val="nextTo"/>
        <c:crossAx val="24111703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E1A5-4D1B-B155-2F80DFED5D0F}"/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bg1"/>
                    </a:solidFill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E1A5-4D1B-B155-2F80DFED5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0822800"/>
        <c:axId val="240820448"/>
      </c:barChart>
      <c:lineChart>
        <c:grouping val="standard"/>
        <c:varyColors val="0"/>
        <c:ser>
          <c:idx val="2"/>
          <c:order val="2"/>
          <c:spPr>
            <a:ln w="12700">
              <a:solidFill>
                <a:srgbClr val="FF0000"/>
              </a:solidFill>
              <a:prstDash val="sysDash"/>
            </a:ln>
          </c:spPr>
          <c:marker>
            <c:spPr>
              <a:solidFill>
                <a:srgbClr val="FF0000"/>
              </a:solidFill>
            </c:spPr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Grafici!#REF!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Grafici!#REF!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E1A5-4D1B-B155-2F80DFED5D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0819664"/>
        <c:axId val="240820056"/>
      </c:lineChart>
      <c:catAx>
        <c:axId val="24082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0820448"/>
        <c:crosses val="autoZero"/>
        <c:auto val="1"/>
        <c:lblAlgn val="ctr"/>
        <c:lblOffset val="100"/>
        <c:noMultiLvlLbl val="0"/>
      </c:catAx>
      <c:valAx>
        <c:axId val="240820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0822800"/>
        <c:crosses val="autoZero"/>
        <c:crossBetween val="between"/>
      </c:valAx>
      <c:valAx>
        <c:axId val="24082005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240819664"/>
        <c:crosses val="max"/>
        <c:crossBetween val="between"/>
      </c:valAx>
      <c:catAx>
        <c:axId val="240819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240820056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Grafici!$B$237</c:f>
              <c:strCache>
                <c:ptCount val="1"/>
                <c:pt idx="0">
                  <c:v>R.O.E.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Grafici!$C$236:$H$236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Grafici!$C$237:$H$237</c:f>
              <c:numCache>
                <c:formatCode>0.00%</c:formatCode>
                <c:ptCount val="6"/>
                <c:pt idx="0">
                  <c:v>5.8667817697334174E-3</c:v>
                </c:pt>
                <c:pt idx="1">
                  <c:v>-5.6930002972042761E-3</c:v>
                </c:pt>
                <c:pt idx="2">
                  <c:v>1.684945647367818E-3</c:v>
                </c:pt>
                <c:pt idx="3">
                  <c:v>8.808029919578818E-4</c:v>
                </c:pt>
                <c:pt idx="4">
                  <c:v>2.650014010214833E-2</c:v>
                </c:pt>
                <c:pt idx="5">
                  <c:v>3.6538369471136027E-2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25-41C8-BA9C-217F3EC8905B}"/>
            </c:ext>
          </c:extLst>
        </c:ser>
        <c:ser>
          <c:idx val="1"/>
          <c:order val="1"/>
          <c:tx>
            <c:strRef>
              <c:f>Grafici!$B$238</c:f>
              <c:strCache>
                <c:ptCount val="1"/>
                <c:pt idx="0">
                  <c:v>R.O.I.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Grafici!$C$236:$H$236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Grafici!$C$238:$H$238</c:f>
              <c:numCache>
                <c:formatCode>0.00%</c:formatCode>
                <c:ptCount val="6"/>
                <c:pt idx="0">
                  <c:v>2.1710331372054689E-2</c:v>
                </c:pt>
                <c:pt idx="1">
                  <c:v>1.0442356690484071E-2</c:v>
                </c:pt>
                <c:pt idx="2">
                  <c:v>2.5472917987552197E-2</c:v>
                </c:pt>
                <c:pt idx="3">
                  <c:v>2.0075174804771351E-2</c:v>
                </c:pt>
                <c:pt idx="4">
                  <c:v>3.9057929469631346E-2</c:v>
                </c:pt>
                <c:pt idx="5">
                  <c:v>4.7885612455632366E-2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25-41C8-BA9C-217F3EC8905B}"/>
            </c:ext>
          </c:extLst>
        </c:ser>
        <c:ser>
          <c:idx val="2"/>
          <c:order val="2"/>
          <c:tx>
            <c:strRef>
              <c:f>Grafici!$B$239</c:f>
              <c:strCache>
                <c:ptCount val="1"/>
                <c:pt idx="0">
                  <c:v>R.O.S.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Grafici!$C$236:$H$236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Grafici!$C$239:$H$239</c:f>
              <c:numCache>
                <c:formatCode>0.00%</c:formatCode>
                <c:ptCount val="6"/>
                <c:pt idx="0">
                  <c:v>4.3665279080860792E-2</c:v>
                </c:pt>
                <c:pt idx="1">
                  <c:v>2.0820792096373605E-2</c:v>
                </c:pt>
                <c:pt idx="2">
                  <c:v>5.5830480195008948E-2</c:v>
                </c:pt>
                <c:pt idx="3">
                  <c:v>3.9629487798521698E-2</c:v>
                </c:pt>
                <c:pt idx="4">
                  <c:v>6.6456522202505544E-2</c:v>
                </c:pt>
                <c:pt idx="5">
                  <c:v>6.9630413920707762E-2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225-41C8-BA9C-217F3EC8905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1118208"/>
        <c:axId val="241118600"/>
      </c:barChart>
      <c:catAx>
        <c:axId val="241118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1118600"/>
        <c:crosses val="autoZero"/>
        <c:auto val="1"/>
        <c:lblAlgn val="ctr"/>
        <c:lblOffset val="100"/>
        <c:noMultiLvlLbl val="0"/>
      </c:catAx>
      <c:valAx>
        <c:axId val="241118600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24111820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Grafici!$B$260</c:f>
              <c:strCache>
                <c:ptCount val="1"/>
                <c:pt idx="0">
                  <c:v>LIQUIDITA' IMMEDIATA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Grafici!$C$259:$H$259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Grafici!$C$260:$H$260</c:f>
              <c:numCache>
                <c:formatCode>0%</c:formatCode>
                <c:ptCount val="6"/>
                <c:pt idx="0">
                  <c:v>0.73179956814804059</c:v>
                </c:pt>
                <c:pt idx="1">
                  <c:v>0.64592668084068805</c:v>
                </c:pt>
                <c:pt idx="2">
                  <c:v>0.76785047120523264</c:v>
                </c:pt>
                <c:pt idx="3">
                  <c:v>0.58167152305696335</c:v>
                </c:pt>
                <c:pt idx="4">
                  <c:v>0.52925891220868859</c:v>
                </c:pt>
                <c:pt idx="5">
                  <c:v>0.56560160037353846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89-45AB-9C59-7D83F4A6FA50}"/>
            </c:ext>
          </c:extLst>
        </c:ser>
        <c:ser>
          <c:idx val="1"/>
          <c:order val="1"/>
          <c:tx>
            <c:strRef>
              <c:f>Grafici!$B$261</c:f>
              <c:strCache>
                <c:ptCount val="1"/>
                <c:pt idx="0">
                  <c:v>INDICE DI DISPONIBILITA'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Grafici!$C$259:$H$259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Grafici!$C$261:$H$261</c:f>
              <c:numCache>
                <c:formatCode>0%</c:formatCode>
                <c:ptCount val="6"/>
                <c:pt idx="0">
                  <c:v>1.336637779218727</c:v>
                </c:pt>
                <c:pt idx="1">
                  <c:v>1.427422750425146</c:v>
                </c:pt>
                <c:pt idx="2">
                  <c:v>1.5346528645900475</c:v>
                </c:pt>
                <c:pt idx="3">
                  <c:v>1.3674550108757983</c:v>
                </c:pt>
                <c:pt idx="4">
                  <c:v>1.184840342014178</c:v>
                </c:pt>
                <c:pt idx="5">
                  <c:v>1.2023330281233882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89-45AB-9C59-7D83F4A6FA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80"/>
        <c:overlap val="-100"/>
        <c:axId val="241119384"/>
        <c:axId val="241119776"/>
      </c:barChart>
      <c:barChart>
        <c:barDir val="col"/>
        <c:grouping val="clustered"/>
        <c:varyColors val="0"/>
        <c:ser>
          <c:idx val="2"/>
          <c:order val="2"/>
          <c:tx>
            <c:strRef>
              <c:f>Grafici!$B$262</c:f>
              <c:strCache>
                <c:ptCount val="1"/>
                <c:pt idx="0">
                  <c:v>INTENSITA' DEI DEBITI FINANZIARI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Grafici!$C$259:$H$259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Grafici!$C$262:$H$262</c:f>
              <c:numCache>
                <c:formatCode>0%</c:formatCode>
                <c:ptCount val="6"/>
                <c:pt idx="0">
                  <c:v>0.55613298196398053</c:v>
                </c:pt>
                <c:pt idx="1">
                  <c:v>0.48072458779956861</c:v>
                </c:pt>
                <c:pt idx="2">
                  <c:v>0.60246627173528533</c:v>
                </c:pt>
                <c:pt idx="3">
                  <c:v>0.48998864489285376</c:v>
                </c:pt>
                <c:pt idx="4">
                  <c:v>0.40131368071826523</c:v>
                </c:pt>
                <c:pt idx="5">
                  <c:v>0.28702863577638754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89-45AB-9C59-7D83F4A6FA5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430"/>
        <c:axId val="241120560"/>
        <c:axId val="241120168"/>
      </c:barChart>
      <c:catAx>
        <c:axId val="241119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1119776"/>
        <c:crosses val="autoZero"/>
        <c:auto val="1"/>
        <c:lblAlgn val="ctr"/>
        <c:lblOffset val="100"/>
        <c:noMultiLvlLbl val="0"/>
      </c:catAx>
      <c:valAx>
        <c:axId val="241119776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41119384"/>
        <c:crosses val="autoZero"/>
        <c:crossBetween val="between"/>
      </c:valAx>
      <c:valAx>
        <c:axId val="241120168"/>
        <c:scaling>
          <c:orientation val="maxMin"/>
        </c:scaling>
        <c:delete val="0"/>
        <c:axPos val="r"/>
        <c:numFmt formatCode="0%" sourceLinked="1"/>
        <c:majorTickMark val="out"/>
        <c:minorTickMark val="none"/>
        <c:tickLblPos val="nextTo"/>
        <c:crossAx val="241120560"/>
        <c:crosses val="max"/>
        <c:crossBetween val="between"/>
      </c:valAx>
      <c:catAx>
        <c:axId val="24112056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one"/>
        <c:crossAx val="241120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Grafici!$B$283</c:f>
              <c:strCache>
                <c:ptCount val="1"/>
                <c:pt idx="0">
                  <c:v>INDIPENDENZA FINANZIARIA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Grafici!$C$282:$H$282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Grafici!$C$283:$H$283</c:f>
              <c:numCache>
                <c:formatCode>0%</c:formatCode>
                <c:ptCount val="6"/>
                <c:pt idx="0">
                  <c:v>0.4440069875806919</c:v>
                </c:pt>
                <c:pt idx="1">
                  <c:v>0.48861192375525497</c:v>
                </c:pt>
                <c:pt idx="2">
                  <c:v>0.46804571042223525</c:v>
                </c:pt>
                <c:pt idx="3">
                  <c:v>0.48413227419327204</c:v>
                </c:pt>
                <c:pt idx="4">
                  <c:v>0.48479191240482028</c:v>
                </c:pt>
                <c:pt idx="5">
                  <c:v>0.49730006024312556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AE-4054-B0C4-77B98782F949}"/>
            </c:ext>
          </c:extLst>
        </c:ser>
        <c:ser>
          <c:idx val="1"/>
          <c:order val="1"/>
          <c:tx>
            <c:strRef>
              <c:f>Grafici!$B$284</c:f>
              <c:strCache>
                <c:ptCount val="1"/>
                <c:pt idx="0">
                  <c:v>COPERTURA ATT. IMMOB.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Grafici!$C$282:$H$282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Grafici!$C$284:$H$284</c:f>
              <c:numCache>
                <c:formatCode>0%</c:formatCode>
                <c:ptCount val="6"/>
                <c:pt idx="0">
                  <c:v>0.82360764943308962</c:v>
                </c:pt>
                <c:pt idx="1">
                  <c:v>0.81726865605755095</c:v>
                </c:pt>
                <c:pt idx="2">
                  <c:v>0.80327073741187704</c:v>
                </c:pt>
                <c:pt idx="3">
                  <c:v>0.78693056776073356</c:v>
                </c:pt>
                <c:pt idx="4">
                  <c:v>0.80068364854806451</c:v>
                </c:pt>
                <c:pt idx="5">
                  <c:v>0.84650544472535261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AAE-4054-B0C4-77B98782F949}"/>
            </c:ext>
          </c:extLst>
        </c:ser>
        <c:ser>
          <c:idx val="2"/>
          <c:order val="2"/>
          <c:tx>
            <c:strRef>
              <c:f>Grafici!$B$285</c:f>
              <c:strCache>
                <c:ptCount val="1"/>
                <c:pt idx="0">
                  <c:v>COPERTURA GLOBALE ATT. IMMOB.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Grafici!$C$282:$H$282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Grafici!$C$285:$H$285</c:f>
              <c:numCache>
                <c:formatCode>0%</c:formatCode>
                <c:ptCount val="6"/>
                <c:pt idx="0">
                  <c:v>1.215320945001962</c:v>
                </c:pt>
                <c:pt idx="1">
                  <c:v>1.2014111421550571</c:v>
                </c:pt>
                <c:pt idx="2">
                  <c:v>1.2495226124476251</c:v>
                </c:pt>
                <c:pt idx="3">
                  <c:v>1.16806625197892</c:v>
                </c:pt>
                <c:pt idx="4">
                  <c:v>1.101652913196421</c:v>
                </c:pt>
                <c:pt idx="5">
                  <c:v>1.1181692348928374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AAE-4054-B0C4-77B98782F94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41121344"/>
        <c:axId val="241881000"/>
      </c:lineChart>
      <c:catAx>
        <c:axId val="2411213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41881000"/>
        <c:crosses val="autoZero"/>
        <c:auto val="1"/>
        <c:lblAlgn val="ctr"/>
        <c:lblOffset val="100"/>
        <c:noMultiLvlLbl val="0"/>
      </c:catAx>
      <c:valAx>
        <c:axId val="241881000"/>
        <c:scaling>
          <c:orientation val="minMax"/>
        </c:scaling>
        <c:delete val="0"/>
        <c:axPos val="l"/>
        <c:majorGridlines/>
        <c:numFmt formatCode="0%" sourceLinked="1"/>
        <c:majorTickMark val="out"/>
        <c:minorTickMark val="none"/>
        <c:tickLblPos val="nextTo"/>
        <c:crossAx val="24112134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303998680065693E-2"/>
          <c:y val="5.1400554097404488E-2"/>
          <c:w val="0.91369906020631164"/>
          <c:h val="0.598055555555555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Grafici!$B$55</c:f>
              <c:strCache>
                <c:ptCount val="1"/>
                <c:pt idx="0">
                  <c:v>VALORE DELLA PRODUZIONE</c:v>
                </c:pt>
              </c:strCache>
            </c:strRef>
          </c:tx>
          <c:spPr>
            <a:gradFill flip="none" rotWithShape="1">
              <a:gsLst>
                <a:gs pos="0">
                  <a:srgbClr val="660066"/>
                </a:gs>
                <a:gs pos="50000">
                  <a:srgbClr val="FF66FF"/>
                </a:gs>
                <a:gs pos="100000">
                  <a:srgbClr val="660066"/>
                </a:gs>
              </a:gsLst>
              <a:lin ang="10800000" scaled="1"/>
              <a:tileRect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Grafici!$D$55:$H$55</c:f>
              <c:numCache>
                <c:formatCode>0.0%</c:formatCode>
                <c:ptCount val="5"/>
                <c:pt idx="0">
                  <c:v>-7.787453360563501E-2</c:v>
                </c:pt>
                <c:pt idx="1">
                  <c:v>-0.10310073256839547</c:v>
                </c:pt>
                <c:pt idx="2">
                  <c:v>0.1368094173559804</c:v>
                </c:pt>
                <c:pt idx="3">
                  <c:v>0.19291236675597445</c:v>
                </c:pt>
                <c:pt idx="4">
                  <c:v>0.18519743954211609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88-4E83-B36E-80E808AEADA8}"/>
            </c:ext>
          </c:extLst>
        </c:ser>
        <c:ser>
          <c:idx val="1"/>
          <c:order val="1"/>
          <c:tx>
            <c:strRef>
              <c:f>Grafici!$B$56</c:f>
              <c:strCache>
                <c:ptCount val="1"/>
                <c:pt idx="0">
                  <c:v>SPESE INDUSTRIALI</c:v>
                </c:pt>
              </c:strCache>
            </c:strRef>
          </c:tx>
          <c:spPr>
            <a:gradFill>
              <a:gsLst>
                <a:gs pos="0">
                  <a:srgbClr val="F79646">
                    <a:lumMod val="75000"/>
                  </a:srgbClr>
                </a:gs>
                <a:gs pos="50000">
                  <a:srgbClr val="FFFF00"/>
                </a:gs>
                <a:gs pos="100000">
                  <a:srgbClr val="F79646">
                    <a:lumMod val="75000"/>
                  </a:srgbClr>
                </a:gs>
              </a:gsLst>
              <a:lin ang="108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Grafici!$D$56:$H$56</c:f>
              <c:numCache>
                <c:formatCode>0.0%</c:formatCode>
                <c:ptCount val="5"/>
                <c:pt idx="0">
                  <c:v>0.42024519493043355</c:v>
                </c:pt>
                <c:pt idx="1">
                  <c:v>0.37081890305801291</c:v>
                </c:pt>
                <c:pt idx="2">
                  <c:v>-0.56333156177727783</c:v>
                </c:pt>
                <c:pt idx="3">
                  <c:v>0.21725055467717946</c:v>
                </c:pt>
                <c:pt idx="4">
                  <c:v>0.33376116179970072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F88-4E83-B36E-80E808AEADA8}"/>
            </c:ext>
          </c:extLst>
        </c:ser>
        <c:ser>
          <c:idx val="2"/>
          <c:order val="2"/>
          <c:tx>
            <c:strRef>
              <c:f>Grafici!$B$57</c:f>
              <c:strCache>
                <c:ptCount val="1"/>
                <c:pt idx="0">
                  <c:v>SPESE COMM.LI E DI VENDITA</c:v>
                </c:pt>
              </c:strCache>
            </c:strRef>
          </c:tx>
          <c:spPr>
            <a:gradFill>
              <a:gsLst>
                <a:gs pos="0">
                  <a:srgbClr val="C00000"/>
                </a:gs>
                <a:gs pos="50000">
                  <a:srgbClr val="FF0000"/>
                </a:gs>
                <a:gs pos="100000">
                  <a:srgbClr val="C00000"/>
                </a:gs>
              </a:gsLst>
              <a:lin ang="108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Grafici!$D$57:$H$57</c:f>
              <c:numCache>
                <c:formatCode>0.0%</c:formatCode>
                <c:ptCount val="5"/>
                <c:pt idx="0">
                  <c:v>-0.12427446359352712</c:v>
                </c:pt>
                <c:pt idx="1">
                  <c:v>-1.9971182980760949E-2</c:v>
                </c:pt>
                <c:pt idx="2">
                  <c:v>-4.9783169213938772E-2</c:v>
                </c:pt>
                <c:pt idx="3">
                  <c:v>1.7217796751033632E-2</c:v>
                </c:pt>
                <c:pt idx="4">
                  <c:v>2.0727546623989346E-2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F88-4E83-B36E-80E808AEADA8}"/>
            </c:ext>
          </c:extLst>
        </c:ser>
        <c:ser>
          <c:idx val="3"/>
          <c:order val="3"/>
          <c:tx>
            <c:strRef>
              <c:f>Grafici!$B$58</c:f>
              <c:strCache>
                <c:ptCount val="1"/>
                <c:pt idx="0">
                  <c:v>SPESE AMM.VE E GENERALI</c:v>
                </c:pt>
              </c:strCache>
            </c:strRef>
          </c:tx>
          <c:spPr>
            <a:gradFill>
              <a:gsLst>
                <a:gs pos="0">
                  <a:prstClr val="black"/>
                </a:gs>
                <a:gs pos="50000">
                  <a:schemeClr val="bg1">
                    <a:lumMod val="85000"/>
                  </a:schemeClr>
                </a:gs>
                <a:gs pos="100000">
                  <a:prstClr val="black"/>
                </a:gs>
              </a:gsLst>
              <a:lin ang="108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Grafici!$D$58:$H$58</c:f>
              <c:numCache>
                <c:formatCode>0.0%</c:formatCode>
                <c:ptCount val="5"/>
                <c:pt idx="0">
                  <c:v>-2.4557267010621553E-2</c:v>
                </c:pt>
                <c:pt idx="1">
                  <c:v>7.4472724498080956E-2</c:v>
                </c:pt>
                <c:pt idx="2">
                  <c:v>8.202295424662065E-2</c:v>
                </c:pt>
                <c:pt idx="3">
                  <c:v>-9.5872181291807856E-2</c:v>
                </c:pt>
                <c:pt idx="4">
                  <c:v>2.6358403197543456E-2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F88-4E83-B36E-80E808AEADA8}"/>
            </c:ext>
          </c:extLst>
        </c:ser>
        <c:ser>
          <c:idx val="4"/>
          <c:order val="4"/>
          <c:tx>
            <c:strRef>
              <c:f>Grafici!$B$59</c:f>
              <c:strCache>
                <c:ptCount val="1"/>
                <c:pt idx="0">
                  <c:v>COMPENSO AMMINISTRATORI</c:v>
                </c:pt>
              </c:strCache>
            </c:strRef>
          </c:tx>
          <c:spPr>
            <a:gradFill>
              <a:gsLst>
                <a:gs pos="0">
                  <a:srgbClr val="1F497D">
                    <a:lumMod val="50000"/>
                  </a:srgbClr>
                </a:gs>
                <a:gs pos="50000">
                  <a:schemeClr val="tx2">
                    <a:lumMod val="20000"/>
                    <a:lumOff val="80000"/>
                  </a:schemeClr>
                </a:gs>
                <a:gs pos="100000">
                  <a:srgbClr val="1F497D">
                    <a:lumMod val="50000"/>
                  </a:srgbClr>
                </a:gs>
              </a:gsLst>
              <a:lin ang="108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Grafici!$D$59:$H$59</c:f>
              <c:numCache>
                <c:formatCode>0.0%</c:formatCode>
                <c:ptCount val="5"/>
                <c:pt idx="0">
                  <c:v>-0.84144672531769305</c:v>
                </c:pt>
                <c:pt idx="1">
                  <c:v>-1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F88-4E83-B36E-80E808AEADA8}"/>
            </c:ext>
          </c:extLst>
        </c:ser>
        <c:ser>
          <c:idx val="5"/>
          <c:order val="5"/>
          <c:tx>
            <c:strRef>
              <c:f>Grafici!$B$60</c:f>
              <c:strCache>
                <c:ptCount val="1"/>
                <c:pt idx="0">
                  <c:v>GODIMENTO BENI DI TERZI</c:v>
                </c:pt>
              </c:strCache>
            </c:strRef>
          </c:tx>
          <c:spPr>
            <a:gradFill>
              <a:gsLst>
                <a:gs pos="0">
                  <a:srgbClr val="00B050"/>
                </a:gs>
                <a:gs pos="50000">
                  <a:srgbClr val="66FF66"/>
                </a:gs>
                <a:gs pos="100000">
                  <a:srgbClr val="00B050"/>
                </a:gs>
              </a:gsLst>
              <a:lin ang="10800000" scaled="1"/>
            </a:gra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/>
                </a:pPr>
                <a:endParaRPr lang="it-IT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Grafici!$D$54:$H$54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Grafici!$D$60:$H$60</c:f>
              <c:numCache>
                <c:formatCode>0.0%</c:formatCode>
                <c:ptCount val="5"/>
                <c:pt idx="0">
                  <c:v>-0.41980900377826391</c:v>
                </c:pt>
                <c:pt idx="1">
                  <c:v>-5.3230522793214163E-2</c:v>
                </c:pt>
                <c:pt idx="2">
                  <c:v>-7.8361975661927152E-2</c:v>
                </c:pt>
                <c:pt idx="3">
                  <c:v>2.9798717050504075E-2</c:v>
                </c:pt>
                <c:pt idx="4">
                  <c:v>1.498060622656916E-2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88-4E83-B36E-80E808AEADA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41881784"/>
        <c:axId val="241882176"/>
      </c:barChart>
      <c:catAx>
        <c:axId val="241881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crossAx val="241882176"/>
        <c:crosses val="autoZero"/>
        <c:auto val="1"/>
        <c:lblAlgn val="ctr"/>
        <c:lblOffset val="100"/>
        <c:noMultiLvlLbl val="0"/>
      </c:catAx>
      <c:valAx>
        <c:axId val="241882176"/>
        <c:scaling>
          <c:orientation val="minMax"/>
        </c:scaling>
        <c:delete val="0"/>
        <c:axPos val="l"/>
        <c:majorGridlines/>
        <c:numFmt formatCode="0.0%" sourceLinked="1"/>
        <c:majorTickMark val="out"/>
        <c:minorTickMark val="none"/>
        <c:tickLblPos val="nextTo"/>
        <c:crossAx val="241881784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6"/>
          <c:order val="0"/>
          <c:tx>
            <c:strRef>
              <c:f>Grafici!$B$10</c:f>
              <c:strCache>
                <c:ptCount val="1"/>
                <c:pt idx="0">
                  <c:v>Linea di Prodotto 7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Grafici!$C$10:$H$10</c:f>
              <c:numCache>
                <c:formatCode>_-* #,##0_-;\-* #,##0_-;_-* "-"??_-;_-@_-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50</c:v>
                </c:pt>
                <c:pt idx="4">
                  <c:v>230</c:v>
                </c:pt>
                <c:pt idx="5">
                  <c:v>460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15C-48F0-9CBB-CC2CEB6856F7}"/>
            </c:ext>
          </c:extLst>
        </c:ser>
        <c:ser>
          <c:idx val="5"/>
          <c:order val="1"/>
          <c:tx>
            <c:strRef>
              <c:f>Grafici!$B$9</c:f>
              <c:strCache>
                <c:ptCount val="1"/>
                <c:pt idx="0">
                  <c:v>Linea di Prodotto 6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Grafici!$C$9:$H$9</c:f>
              <c:numCache>
                <c:formatCode>_-* #,##0_-;\-* #,##0_-;_-* "-"??_-;_-@_-</c:formatCode>
                <c:ptCount val="6"/>
                <c:pt idx="0">
                  <c:v>378.19143000000065</c:v>
                </c:pt>
                <c:pt idx="1">
                  <c:v>357.54850999999979</c:v>
                </c:pt>
                <c:pt idx="2">
                  <c:v>346.9454299999997</c:v>
                </c:pt>
                <c:pt idx="3">
                  <c:v>300</c:v>
                </c:pt>
                <c:pt idx="4">
                  <c:v>300</c:v>
                </c:pt>
                <c:pt idx="5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5C-48F0-9CBB-CC2CEB6856F7}"/>
            </c:ext>
          </c:extLst>
        </c:ser>
        <c:ser>
          <c:idx val="4"/>
          <c:order val="2"/>
          <c:tx>
            <c:strRef>
              <c:f>Grafici!$B$8</c:f>
              <c:strCache>
                <c:ptCount val="1"/>
                <c:pt idx="0">
                  <c:v>Linea di Prodotto 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Grafici!$C$8:$H$8</c:f>
              <c:numCache>
                <c:formatCode>_-* #,##0_-;\-* #,##0_-;_-* "-"??_-;_-@_-</c:formatCode>
                <c:ptCount val="6"/>
                <c:pt idx="0">
                  <c:v>37.518999999999998</c:v>
                </c:pt>
                <c:pt idx="1">
                  <c:v>64.816999999999993</c:v>
                </c:pt>
                <c:pt idx="2">
                  <c:v>55.024000000000001</c:v>
                </c:pt>
                <c:pt idx="3">
                  <c:v>10</c:v>
                </c:pt>
                <c:pt idx="4">
                  <c:v>20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15C-48F0-9CBB-CC2CEB6856F7}"/>
            </c:ext>
          </c:extLst>
        </c:ser>
        <c:ser>
          <c:idx val="3"/>
          <c:order val="3"/>
          <c:tx>
            <c:strRef>
              <c:f>Grafici!$B$7</c:f>
              <c:strCache>
                <c:ptCount val="1"/>
                <c:pt idx="0">
                  <c:v>Linea di Prodotto 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Grafici!$C$7:$H$7</c:f>
              <c:numCache>
                <c:formatCode>_-* #,##0_-;\-* #,##0_-;_-* "-"??_-;_-@_-</c:formatCode>
                <c:ptCount val="6"/>
                <c:pt idx="0">
                  <c:v>1145.3409999999999</c:v>
                </c:pt>
                <c:pt idx="1">
                  <c:v>1020.085</c:v>
                </c:pt>
                <c:pt idx="2">
                  <c:v>834.03200000000004</c:v>
                </c:pt>
                <c:pt idx="3">
                  <c:v>814.47151515151518</c:v>
                </c:pt>
                <c:pt idx="4">
                  <c:v>767.32009090909094</c:v>
                </c:pt>
                <c:pt idx="5">
                  <c:v>797.6686666666667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15C-48F0-9CBB-CC2CEB6856F7}"/>
            </c:ext>
          </c:extLst>
        </c:ser>
        <c:ser>
          <c:idx val="2"/>
          <c:order val="4"/>
          <c:tx>
            <c:strRef>
              <c:f>Grafici!$B$6</c:f>
              <c:strCache>
                <c:ptCount val="1"/>
                <c:pt idx="0">
                  <c:v>Linea di Prodotto 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Grafici!$C$6:$H$6</c:f>
              <c:numCache>
                <c:formatCode>_-* #,##0_-;\-* #,##0_-;_-* "-"??_-;_-@_-</c:formatCode>
                <c:ptCount val="6"/>
                <c:pt idx="0">
                  <c:v>1570.182</c:v>
                </c:pt>
                <c:pt idx="1">
                  <c:v>1094.568</c:v>
                </c:pt>
                <c:pt idx="2">
                  <c:v>712.18399999999997</c:v>
                </c:pt>
                <c:pt idx="3">
                  <c:v>888.89563353605547</c:v>
                </c:pt>
                <c:pt idx="4">
                  <c:v>977.78519688966082</c:v>
                </c:pt>
                <c:pt idx="5">
                  <c:v>1066.6747602432663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5C-48F0-9CBB-CC2CEB6856F7}"/>
            </c:ext>
          </c:extLst>
        </c:ser>
        <c:ser>
          <c:idx val="1"/>
          <c:order val="5"/>
          <c:tx>
            <c:strRef>
              <c:f>Grafici!$B$5</c:f>
              <c:strCache>
                <c:ptCount val="1"/>
                <c:pt idx="0">
                  <c:v>Linea di Prodotto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Grafici!$C$5:$H$5</c:f>
              <c:numCache>
                <c:formatCode>_-* #,##0_-;\-* #,##0_-;_-* "-"??_-;_-@_-</c:formatCode>
                <c:ptCount val="6"/>
                <c:pt idx="0">
                  <c:v>0</c:v>
                </c:pt>
                <c:pt idx="1">
                  <c:v>295.08</c:v>
                </c:pt>
                <c:pt idx="2">
                  <c:v>798.92399999999998</c:v>
                </c:pt>
                <c:pt idx="3">
                  <c:v>1124.3499999999999</c:v>
                </c:pt>
                <c:pt idx="4">
                  <c:v>1736.25</c:v>
                </c:pt>
                <c:pt idx="5">
                  <c:v>2409.8000000000002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5C-48F0-9CBB-CC2CEB6856F7}"/>
            </c:ext>
          </c:extLst>
        </c:ser>
        <c:ser>
          <c:idx val="0"/>
          <c:order val="6"/>
          <c:tx>
            <c:strRef>
              <c:f>Grafici!$B$4</c:f>
              <c:strCache>
                <c:ptCount val="1"/>
                <c:pt idx="0">
                  <c:v>Linea di Prodotto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Grafici!$C$3:$H$3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Grafici!$C$4:$H$4</c:f>
              <c:numCache>
                <c:formatCode>_-* #,##0_-;\-* #,##0_-;_-* "-"??_-;_-@_-</c:formatCode>
                <c:ptCount val="6"/>
                <c:pt idx="0">
                  <c:v>4572.7860000000001</c:v>
                </c:pt>
                <c:pt idx="1">
                  <c:v>4271.9740000000002</c:v>
                </c:pt>
                <c:pt idx="2">
                  <c:v>3624.5279999999998</c:v>
                </c:pt>
                <c:pt idx="3">
                  <c:v>4055.6202857142857</c:v>
                </c:pt>
                <c:pt idx="4">
                  <c:v>4609.3115142857141</c:v>
                </c:pt>
                <c:pt idx="5">
                  <c:v>5176.752742857142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5C-48F0-9CBB-CC2CEB685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04830224"/>
        <c:axId val="604826984"/>
      </c:barChart>
      <c:lineChart>
        <c:grouping val="standard"/>
        <c:varyColors val="0"/>
        <c:ser>
          <c:idx val="7"/>
          <c:order val="7"/>
          <c:tx>
            <c:strRef>
              <c:f>Grafici!$B$11</c:f>
              <c:strCache>
                <c:ptCount val="1"/>
                <c:pt idx="0">
                  <c:v>Totale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Grafici!$C$11:$H$11</c:f>
              <c:numCache>
                <c:formatCode>_-* #,##0_-;\-* #,##0_-;_-* "-"??_-;_-@_-</c:formatCode>
                <c:ptCount val="6"/>
                <c:pt idx="0">
                  <c:v>7704.0194300000003</c:v>
                </c:pt>
                <c:pt idx="1">
                  <c:v>7104.07251</c:v>
                </c:pt>
                <c:pt idx="2">
                  <c:v>6371.6374299999998</c:v>
                </c:pt>
                <c:pt idx="3">
                  <c:v>7243.3374344018557</c:v>
                </c:pt>
                <c:pt idx="4">
                  <c:v>8640.6668020844663</c:v>
                </c:pt>
                <c:pt idx="5">
                  <c:v>10240.896169767075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15C-48F0-9CBB-CC2CEB685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4830224"/>
        <c:axId val="604826984"/>
      </c:lineChart>
      <c:catAx>
        <c:axId val="60483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4826984"/>
        <c:crosses val="autoZero"/>
        <c:auto val="1"/>
        <c:lblAlgn val="ctr"/>
        <c:lblOffset val="100"/>
        <c:noMultiLvlLbl val="0"/>
      </c:catAx>
      <c:valAx>
        <c:axId val="604826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0483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Grafici!$B$142</c:f>
              <c:strCache>
                <c:ptCount val="1"/>
                <c:pt idx="0">
                  <c:v>COSTO DEL LAVORO €000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Grafici!$C$142:$H$142</c:f>
              <c:numCache>
                <c:formatCode>_-* #,##0_-;\-* #,##0_-;_-* "-"??_-;_-@_-</c:formatCode>
                <c:ptCount val="6"/>
                <c:pt idx="0">
                  <c:v>1657.3787400000003</c:v>
                </c:pt>
                <c:pt idx="1">
                  <c:v>1583.0320099999999</c:v>
                </c:pt>
                <c:pt idx="2">
                  <c:v>1317.6777400000003</c:v>
                </c:pt>
                <c:pt idx="3">
                  <c:v>1337.4282133570368</c:v>
                </c:pt>
                <c:pt idx="4">
                  <c:v>1506.774122456296</c:v>
                </c:pt>
                <c:pt idx="5">
                  <c:v>1855.9047118059252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38-4920-AB93-2DC3CC130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81295784"/>
        <c:axId val="381304064"/>
      </c:barChart>
      <c:lineChart>
        <c:grouping val="standard"/>
        <c:varyColors val="0"/>
        <c:ser>
          <c:idx val="0"/>
          <c:order val="0"/>
          <c:tx>
            <c:strRef>
              <c:f>Grafici!$B$141</c:f>
              <c:strCache>
                <c:ptCount val="1"/>
                <c:pt idx="0">
                  <c:v>FTE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Grafici!$C$140:$H$140</c:f>
              <c:numCache>
                <c:formatCode>General</c:formatCode>
                <c:ptCount val="6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</c:numCache>
            </c:numRef>
          </c:cat>
          <c:val>
            <c:numRef>
              <c:f>Grafici!$C$141:$H$141</c:f>
              <c:numCache>
                <c:formatCode>_(* #,##0.00_);_(* \(#,##0.00\);_(* "-"??_);_(@_)</c:formatCode>
                <c:ptCount val="6"/>
                <c:pt idx="0">
                  <c:v>64</c:v>
                </c:pt>
                <c:pt idx="1">
                  <c:v>61</c:v>
                </c:pt>
                <c:pt idx="2">
                  <c:v>61</c:v>
                </c:pt>
                <c:pt idx="3">
                  <c:v>50.25</c:v>
                </c:pt>
                <c:pt idx="4">
                  <c:v>45</c:v>
                </c:pt>
                <c:pt idx="5">
                  <c:v>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38-4920-AB93-2DC3CC130A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8500816"/>
        <c:axId val="748499376"/>
      </c:lineChart>
      <c:catAx>
        <c:axId val="3812957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1304064"/>
        <c:crosses val="autoZero"/>
        <c:auto val="1"/>
        <c:lblAlgn val="ctr"/>
        <c:lblOffset val="100"/>
        <c:noMultiLvlLbl val="0"/>
      </c:catAx>
      <c:valAx>
        <c:axId val="38130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81295784"/>
        <c:crosses val="autoZero"/>
        <c:crossBetween val="between"/>
      </c:valAx>
      <c:valAx>
        <c:axId val="748499376"/>
        <c:scaling>
          <c:orientation val="minMax"/>
          <c:min val="40"/>
        </c:scaling>
        <c:delete val="0"/>
        <c:axPos val="r"/>
        <c:numFmt formatCode="_(* #,##0.00_);_(* \(#,##0.00\);_(* &quot;-&quot;??_);_(@_)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748500816"/>
        <c:crosses val="max"/>
        <c:crossBetween val="between"/>
      </c:valAx>
      <c:catAx>
        <c:axId val="7485008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4849937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82924</xdr:colOff>
      <xdr:row>32</xdr:row>
      <xdr:rowOff>42581</xdr:rowOff>
    </xdr:from>
    <xdr:to>
      <xdr:col>8</xdr:col>
      <xdr:colOff>71983</xdr:colOff>
      <xdr:row>48</xdr:row>
      <xdr:rowOff>52463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69272</xdr:colOff>
      <xdr:row>41</xdr:row>
      <xdr:rowOff>0</xdr:rowOff>
    </xdr:from>
    <xdr:to>
      <xdr:col>8</xdr:col>
      <xdr:colOff>13854</xdr:colOff>
      <xdr:row>41</xdr:row>
      <xdr:rowOff>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69272</xdr:colOff>
      <xdr:row>65</xdr:row>
      <xdr:rowOff>41563</xdr:rowOff>
    </xdr:from>
    <xdr:to>
      <xdr:col>7</xdr:col>
      <xdr:colOff>1052945</xdr:colOff>
      <xdr:row>85</xdr:row>
      <xdr:rowOff>152400</xdr:rowOff>
    </xdr:to>
    <xdr:graphicFrame macro="">
      <xdr:nvGraphicFramePr>
        <xdr:cNvPr id="4" name="Gra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57150</xdr:colOff>
      <xdr:row>117</xdr:row>
      <xdr:rowOff>95250</xdr:rowOff>
    </xdr:from>
    <xdr:to>
      <xdr:col>8</xdr:col>
      <xdr:colOff>38100</xdr:colOff>
      <xdr:row>137</xdr:row>
      <xdr:rowOff>38100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278946</xdr:colOff>
      <xdr:row>144</xdr:row>
      <xdr:rowOff>97971</xdr:rowOff>
    </xdr:from>
    <xdr:to>
      <xdr:col>22</xdr:col>
      <xdr:colOff>288471</xdr:colOff>
      <xdr:row>160</xdr:row>
      <xdr:rowOff>97972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55419</xdr:colOff>
      <xdr:row>167</xdr:row>
      <xdr:rowOff>152400</xdr:rowOff>
    </xdr:from>
    <xdr:to>
      <xdr:col>7</xdr:col>
      <xdr:colOff>929987</xdr:colOff>
      <xdr:row>183</xdr:row>
      <xdr:rowOff>152400</xdr:rowOff>
    </xdr:to>
    <xdr:graphicFrame macro="">
      <xdr:nvGraphicFramePr>
        <xdr:cNvPr id="7" name="Grafic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-1</xdr:colOff>
      <xdr:row>196</xdr:row>
      <xdr:rowOff>55419</xdr:rowOff>
    </xdr:from>
    <xdr:to>
      <xdr:col>7</xdr:col>
      <xdr:colOff>1066799</xdr:colOff>
      <xdr:row>212</xdr:row>
      <xdr:rowOff>138546</xdr:rowOff>
    </xdr:to>
    <xdr:graphicFrame macro="">
      <xdr:nvGraphicFramePr>
        <xdr:cNvPr id="8" name="Grafic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13854</xdr:colOff>
      <xdr:row>217</xdr:row>
      <xdr:rowOff>83127</xdr:rowOff>
    </xdr:from>
    <xdr:to>
      <xdr:col>8</xdr:col>
      <xdr:colOff>13855</xdr:colOff>
      <xdr:row>234</xdr:row>
      <xdr:rowOff>0</xdr:rowOff>
    </xdr:to>
    <xdr:graphicFrame macro="">
      <xdr:nvGraphicFramePr>
        <xdr:cNvPr id="9" name="Grafic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-1</xdr:colOff>
      <xdr:row>235</xdr:row>
      <xdr:rowOff>0</xdr:rowOff>
    </xdr:from>
    <xdr:to>
      <xdr:col>7</xdr:col>
      <xdr:colOff>1080653</xdr:colOff>
      <xdr:row>235</xdr:row>
      <xdr:rowOff>0</xdr:rowOff>
    </xdr:to>
    <xdr:graphicFrame macro="">
      <xdr:nvGraphicFramePr>
        <xdr:cNvPr id="10" name="Grafic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-1</xdr:colOff>
      <xdr:row>240</xdr:row>
      <xdr:rowOff>13855</xdr:rowOff>
    </xdr:from>
    <xdr:to>
      <xdr:col>7</xdr:col>
      <xdr:colOff>1066799</xdr:colOff>
      <xdr:row>256</xdr:row>
      <xdr:rowOff>96982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69272</xdr:colOff>
      <xdr:row>263</xdr:row>
      <xdr:rowOff>41563</xdr:rowOff>
    </xdr:from>
    <xdr:to>
      <xdr:col>7</xdr:col>
      <xdr:colOff>1052945</xdr:colOff>
      <xdr:row>279</xdr:row>
      <xdr:rowOff>124691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286</xdr:row>
      <xdr:rowOff>26895</xdr:rowOff>
    </xdr:from>
    <xdr:to>
      <xdr:col>7</xdr:col>
      <xdr:colOff>1066800</xdr:colOff>
      <xdr:row>302</xdr:row>
      <xdr:rowOff>44824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44822</xdr:colOff>
      <xdr:row>87</xdr:row>
      <xdr:rowOff>62752</xdr:rowOff>
    </xdr:from>
    <xdr:to>
      <xdr:col>7</xdr:col>
      <xdr:colOff>1057835</xdr:colOff>
      <xdr:row>103</xdr:row>
      <xdr:rowOff>80682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11204</xdr:colOff>
      <xdr:row>12</xdr:row>
      <xdr:rowOff>11206</xdr:rowOff>
    </xdr:from>
    <xdr:to>
      <xdr:col>8</xdr:col>
      <xdr:colOff>263</xdr:colOff>
      <xdr:row>28</xdr:row>
      <xdr:rowOff>21088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B9F8C7F3-7258-F2F8-3B11-2EDE473E62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76199</xdr:colOff>
      <xdr:row>144</xdr:row>
      <xdr:rowOff>61912</xdr:rowOff>
    </xdr:from>
    <xdr:to>
      <xdr:col>8</xdr:col>
      <xdr:colOff>38099</xdr:colOff>
      <xdr:row>161</xdr:row>
      <xdr:rowOff>52387</xdr:rowOff>
    </xdr:to>
    <xdr:graphicFrame macro="">
      <xdr:nvGraphicFramePr>
        <xdr:cNvPr id="16" name="Grafico 15">
          <a:extLst>
            <a:ext uri="{FF2B5EF4-FFF2-40B4-BE49-F238E27FC236}">
              <a16:creationId xmlns:a16="http://schemas.microsoft.com/office/drawing/2014/main" id="{B5834329-C3B1-5E9B-3C38-5BFEE56946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85"/>
  <sheetViews>
    <sheetView showGridLines="0" tabSelected="1" topLeftCell="A139" zoomScale="115" zoomScaleNormal="115" workbookViewId="0">
      <selection activeCell="I143" sqref="I143"/>
    </sheetView>
  </sheetViews>
  <sheetFormatPr defaultRowHeight="12.75" outlineLevelRow="1" outlineLevelCol="1" x14ac:dyDescent="0.2"/>
  <cols>
    <col min="1" max="1" width="1.42578125" customWidth="1"/>
    <col min="2" max="2" width="35" bestFit="1" customWidth="1"/>
    <col min="3" max="5" width="15.7109375" customWidth="1"/>
    <col min="6" max="8" width="15.7109375" customWidth="1" outlineLevel="1"/>
  </cols>
  <sheetData>
    <row r="3" spans="2:8" x14ac:dyDescent="0.2">
      <c r="B3" s="1"/>
      <c r="C3" s="1">
        <v>2011</v>
      </c>
      <c r="D3" s="1">
        <v>2012</v>
      </c>
      <c r="E3" s="1">
        <v>2013</v>
      </c>
      <c r="F3" s="1">
        <v>2014</v>
      </c>
      <c r="G3" s="1">
        <v>2015</v>
      </c>
      <c r="H3" s="1">
        <v>2016</v>
      </c>
    </row>
    <row r="4" spans="2:8" x14ac:dyDescent="0.2">
      <c r="B4" t="s">
        <v>43</v>
      </c>
      <c r="C4" s="2">
        <v>4572.7860000000001</v>
      </c>
      <c r="D4" s="2">
        <v>4271.9740000000002</v>
      </c>
      <c r="E4" s="2">
        <v>3624.5279999999998</v>
      </c>
      <c r="F4" s="2">
        <v>4055.6202857142857</v>
      </c>
      <c r="G4" s="2">
        <v>4609.3115142857141</v>
      </c>
      <c r="H4" s="2">
        <v>5176.752742857142</v>
      </c>
    </row>
    <row r="5" spans="2:8" x14ac:dyDescent="0.2">
      <c r="B5" t="s">
        <v>44</v>
      </c>
      <c r="C5" s="2">
        <v>0</v>
      </c>
      <c r="D5" s="2">
        <v>295.08</v>
      </c>
      <c r="E5" s="2">
        <v>798.92399999999998</v>
      </c>
      <c r="F5" s="2">
        <v>1124.3499999999999</v>
      </c>
      <c r="G5" s="2">
        <v>1736.25</v>
      </c>
      <c r="H5" s="2">
        <v>2409.8000000000002</v>
      </c>
    </row>
    <row r="6" spans="2:8" x14ac:dyDescent="0.2">
      <c r="B6" t="s">
        <v>45</v>
      </c>
      <c r="C6" s="2">
        <v>1570.182</v>
      </c>
      <c r="D6" s="2">
        <v>1094.568</v>
      </c>
      <c r="E6" s="2">
        <v>712.18399999999997</v>
      </c>
      <c r="F6" s="2">
        <v>888.89563353605547</v>
      </c>
      <c r="G6" s="2">
        <v>977.78519688966082</v>
      </c>
      <c r="H6" s="2">
        <v>1066.6747602432663</v>
      </c>
    </row>
    <row r="7" spans="2:8" x14ac:dyDescent="0.2">
      <c r="B7" t="s">
        <v>46</v>
      </c>
      <c r="C7" s="2">
        <v>1145.3409999999999</v>
      </c>
      <c r="D7" s="2">
        <v>1020.085</v>
      </c>
      <c r="E7" s="2">
        <v>834.03200000000004</v>
      </c>
      <c r="F7" s="2">
        <v>814.47151515151518</v>
      </c>
      <c r="G7" s="2">
        <v>767.32009090909094</v>
      </c>
      <c r="H7" s="2">
        <v>797.6686666666667</v>
      </c>
    </row>
    <row r="8" spans="2:8" x14ac:dyDescent="0.2">
      <c r="B8" t="s">
        <v>47</v>
      </c>
      <c r="C8" s="2">
        <v>37.518999999999998</v>
      </c>
      <c r="D8" s="2">
        <v>64.816999999999993</v>
      </c>
      <c r="E8" s="2">
        <v>55.024000000000001</v>
      </c>
      <c r="F8" s="2">
        <v>10</v>
      </c>
      <c r="G8" s="2">
        <v>20</v>
      </c>
      <c r="H8" s="2">
        <v>30</v>
      </c>
    </row>
    <row r="9" spans="2:8" x14ac:dyDescent="0.2">
      <c r="B9" t="s">
        <v>48</v>
      </c>
      <c r="C9" s="2">
        <v>378.19143000000065</v>
      </c>
      <c r="D9" s="2">
        <v>357.54850999999979</v>
      </c>
      <c r="E9" s="2">
        <v>346.9454299999997</v>
      </c>
      <c r="F9" s="2">
        <v>300</v>
      </c>
      <c r="G9" s="2">
        <v>300</v>
      </c>
      <c r="H9" s="2">
        <v>300</v>
      </c>
    </row>
    <row r="10" spans="2:8" x14ac:dyDescent="0.2">
      <c r="B10" t="s">
        <v>49</v>
      </c>
      <c r="C10" s="2">
        <v>0</v>
      </c>
      <c r="D10" s="2">
        <v>0</v>
      </c>
      <c r="E10" s="2">
        <v>0</v>
      </c>
      <c r="F10" s="2">
        <v>50</v>
      </c>
      <c r="G10" s="2">
        <v>230</v>
      </c>
      <c r="H10" s="2">
        <v>460</v>
      </c>
    </row>
    <row r="11" spans="2:8" s="5" customFormat="1" x14ac:dyDescent="0.2">
      <c r="B11" s="3" t="s">
        <v>0</v>
      </c>
      <c r="C11" s="4">
        <f>SUM(C4:C10)</f>
        <v>7704.0194300000003</v>
      </c>
      <c r="D11" s="4">
        <f t="shared" ref="D11:H11" si="0">SUM(D4:D10)</f>
        <v>7104.07251</v>
      </c>
      <c r="E11" s="4">
        <f t="shared" si="0"/>
        <v>6371.6374299999998</v>
      </c>
      <c r="F11" s="4">
        <f t="shared" si="0"/>
        <v>7243.3374344018557</v>
      </c>
      <c r="G11" s="4">
        <f t="shared" si="0"/>
        <v>8640.6668020844663</v>
      </c>
      <c r="H11" s="4">
        <f t="shared" si="0"/>
        <v>10240.896169767075</v>
      </c>
    </row>
    <row r="12" spans="2:8" x14ac:dyDescent="0.2"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32" spans="2:8" x14ac:dyDescent="0.2">
      <c r="B32" s="1" t="s">
        <v>1</v>
      </c>
      <c r="C32" s="1">
        <f>+C$3</f>
        <v>2011</v>
      </c>
      <c r="D32" s="1">
        <f t="shared" ref="D32:H32" si="1">+D$3</f>
        <v>2012</v>
      </c>
      <c r="E32" s="1">
        <f t="shared" si="1"/>
        <v>2013</v>
      </c>
      <c r="F32" s="1">
        <f t="shared" si="1"/>
        <v>2014</v>
      </c>
      <c r="G32" s="1">
        <f t="shared" si="1"/>
        <v>2015</v>
      </c>
      <c r="H32" s="1">
        <f t="shared" si="1"/>
        <v>2016</v>
      </c>
    </row>
    <row r="33" spans="2:8" x14ac:dyDescent="0.2">
      <c r="B33" t="str">
        <f>+B4</f>
        <v>Linea di Prodotto 1</v>
      </c>
      <c r="C33" s="7" t="s">
        <v>2</v>
      </c>
      <c r="D33" s="8">
        <f t="shared" ref="D33:H40" si="2">IF(C4=0,"n.a.",D4/C4-1)</f>
        <v>-6.5783091533257787E-2</v>
      </c>
      <c r="E33" s="8">
        <f t="shared" si="2"/>
        <v>-0.15155663400573138</v>
      </c>
      <c r="F33" s="8">
        <f t="shared" si="2"/>
        <v>0.11893749633449824</v>
      </c>
      <c r="G33" s="8">
        <f t="shared" si="2"/>
        <v>0.13652442525790121</v>
      </c>
      <c r="H33" s="8">
        <f t="shared" si="2"/>
        <v>0.12310758923816456</v>
      </c>
    </row>
    <row r="34" spans="2:8" x14ac:dyDescent="0.2">
      <c r="B34" t="str">
        <f t="shared" ref="B34:B39" si="3">+B5</f>
        <v>Linea di Prodotto 2</v>
      </c>
      <c r="C34" s="7" t="s">
        <v>2</v>
      </c>
      <c r="D34" s="8" t="str">
        <f t="shared" si="2"/>
        <v>n.a.</v>
      </c>
      <c r="E34" s="8">
        <f t="shared" si="2"/>
        <v>1.7074827165514437</v>
      </c>
      <c r="F34" s="8">
        <f t="shared" si="2"/>
        <v>0.4073303593333033</v>
      </c>
      <c r="G34" s="8">
        <f t="shared" si="2"/>
        <v>0.54422555254146854</v>
      </c>
      <c r="H34" s="8">
        <f t="shared" si="2"/>
        <v>0.38793376529877621</v>
      </c>
    </row>
    <row r="35" spans="2:8" x14ac:dyDescent="0.2">
      <c r="B35" t="str">
        <f t="shared" si="3"/>
        <v>Linea di Prodotto 3</v>
      </c>
      <c r="C35" s="7" t="s">
        <v>2</v>
      </c>
      <c r="D35" s="8">
        <f t="shared" si="2"/>
        <v>-0.30290373982124363</v>
      </c>
      <c r="E35" s="8">
        <f t="shared" si="2"/>
        <v>-0.34934695697297935</v>
      </c>
      <c r="F35" s="8">
        <f t="shared" si="2"/>
        <v>0.24812637399331572</v>
      </c>
      <c r="G35" s="8">
        <f t="shared" si="2"/>
        <v>9.9999999999999867E-2</v>
      </c>
      <c r="H35" s="8">
        <f t="shared" si="2"/>
        <v>9.0909090909090828E-2</v>
      </c>
    </row>
    <row r="36" spans="2:8" x14ac:dyDescent="0.2">
      <c r="B36" t="str">
        <f t="shared" si="3"/>
        <v>Linea di Prodotto 4</v>
      </c>
      <c r="C36" s="7" t="s">
        <v>2</v>
      </c>
      <c r="D36" s="8">
        <f t="shared" si="2"/>
        <v>-0.10936131684799533</v>
      </c>
      <c r="E36" s="8">
        <f t="shared" si="2"/>
        <v>-0.18238970281888278</v>
      </c>
      <c r="F36" s="8">
        <f t="shared" si="2"/>
        <v>-2.3452918890983665E-2</v>
      </c>
      <c r="G36" s="8">
        <f t="shared" si="2"/>
        <v>-5.7892048236521498E-2</v>
      </c>
      <c r="H36" s="8">
        <f t="shared" si="2"/>
        <v>3.9551389462016973E-2</v>
      </c>
    </row>
    <row r="37" spans="2:8" x14ac:dyDescent="0.2">
      <c r="B37" t="str">
        <f t="shared" si="3"/>
        <v>Linea di Prodotto 5</v>
      </c>
      <c r="C37" s="7" t="s">
        <v>2</v>
      </c>
      <c r="D37" s="8">
        <f t="shared" si="2"/>
        <v>0.7275780271329193</v>
      </c>
      <c r="E37" s="8">
        <f t="shared" si="2"/>
        <v>-0.15108690621287613</v>
      </c>
      <c r="F37" s="8">
        <f t="shared" si="2"/>
        <v>-0.81826112241930793</v>
      </c>
      <c r="G37" s="8">
        <f t="shared" si="2"/>
        <v>1</v>
      </c>
      <c r="H37" s="8">
        <f t="shared" si="2"/>
        <v>0.5</v>
      </c>
    </row>
    <row r="38" spans="2:8" x14ac:dyDescent="0.2">
      <c r="B38" t="str">
        <f t="shared" si="3"/>
        <v>Linea di Prodotto 6</v>
      </c>
      <c r="C38" s="7" t="s">
        <v>2</v>
      </c>
      <c r="D38" s="8">
        <f t="shared" si="2"/>
        <v>-5.4583256950060499E-2</v>
      </c>
      <c r="E38" s="8">
        <f t="shared" si="2"/>
        <v>-2.9654941087574604E-2</v>
      </c>
      <c r="F38" s="8">
        <f t="shared" si="2"/>
        <v>-0.13531070289641733</v>
      </c>
      <c r="G38" s="8">
        <f t="shared" si="2"/>
        <v>0</v>
      </c>
      <c r="H38" s="8">
        <f t="shared" si="2"/>
        <v>0</v>
      </c>
    </row>
    <row r="39" spans="2:8" x14ac:dyDescent="0.2">
      <c r="B39" t="str">
        <f t="shared" si="3"/>
        <v>Linea di Prodotto 7</v>
      </c>
      <c r="C39" s="7" t="s">
        <v>2</v>
      </c>
      <c r="D39" s="8" t="str">
        <f t="shared" si="2"/>
        <v>n.a.</v>
      </c>
      <c r="E39" s="8" t="str">
        <f t="shared" si="2"/>
        <v>n.a.</v>
      </c>
      <c r="F39" s="8" t="str">
        <f t="shared" si="2"/>
        <v>n.a.</v>
      </c>
      <c r="G39" s="8">
        <f t="shared" si="2"/>
        <v>3.5999999999999996</v>
      </c>
      <c r="H39" s="8">
        <f t="shared" si="2"/>
        <v>1</v>
      </c>
    </row>
    <row r="40" spans="2:8" s="5" customFormat="1" x14ac:dyDescent="0.2">
      <c r="B40" s="3" t="s">
        <v>0</v>
      </c>
      <c r="C40" s="9" t="s">
        <v>2</v>
      </c>
      <c r="D40" s="9">
        <f t="shared" si="2"/>
        <v>-7.787453360563501E-2</v>
      </c>
      <c r="E40" s="9">
        <f t="shared" si="2"/>
        <v>-0.10310073256839547</v>
      </c>
      <c r="F40" s="9">
        <f t="shared" si="2"/>
        <v>0.1368094173559804</v>
      </c>
      <c r="G40" s="9">
        <f t="shared" si="2"/>
        <v>0.19291236675597445</v>
      </c>
      <c r="H40" s="9">
        <f t="shared" si="2"/>
        <v>0.18519743954211609</v>
      </c>
    </row>
    <row r="42" spans="2:8" x14ac:dyDescent="0.2">
      <c r="B42" s="1" t="s">
        <v>3</v>
      </c>
      <c r="C42" s="1">
        <f>+C$3</f>
        <v>2011</v>
      </c>
      <c r="D42" s="1">
        <f t="shared" ref="D42:H42" si="4">+D$3</f>
        <v>2012</v>
      </c>
      <c r="E42" s="1">
        <f t="shared" si="4"/>
        <v>2013</v>
      </c>
      <c r="F42" s="1">
        <f t="shared" si="4"/>
        <v>2014</v>
      </c>
      <c r="G42" s="1">
        <f t="shared" si="4"/>
        <v>2015</v>
      </c>
      <c r="H42" s="1">
        <f t="shared" si="4"/>
        <v>2016</v>
      </c>
    </row>
    <row r="43" spans="2:8" x14ac:dyDescent="0.2">
      <c r="B43" t="s">
        <v>35</v>
      </c>
      <c r="C43" s="2">
        <v>84120.01</v>
      </c>
      <c r="D43" s="2">
        <v>119471.04000000001</v>
      </c>
      <c r="E43" s="2">
        <v>163773.16</v>
      </c>
      <c r="F43" s="2">
        <v>71514.570000000007</v>
      </c>
      <c r="G43" s="2">
        <v>87051.15</v>
      </c>
      <c r="H43" s="2">
        <v>116105.44296000001</v>
      </c>
    </row>
    <row r="44" spans="2:8" x14ac:dyDescent="0.2">
      <c r="B44" t="s">
        <v>36</v>
      </c>
      <c r="C44" s="2">
        <v>209289.98</v>
      </c>
      <c r="D44" s="2">
        <v>183280.58</v>
      </c>
      <c r="E44" s="2">
        <v>179620.25</v>
      </c>
      <c r="F44" s="2">
        <v>170678.18470000001</v>
      </c>
      <c r="G44" s="2">
        <v>173616.886994</v>
      </c>
      <c r="H44" s="2">
        <v>177215.53911388002</v>
      </c>
    </row>
    <row r="45" spans="2:8" x14ac:dyDescent="0.2">
      <c r="B45" t="s">
        <v>37</v>
      </c>
      <c r="C45" s="2">
        <v>353625.67000000004</v>
      </c>
      <c r="D45" s="2">
        <v>344941.59000000008</v>
      </c>
      <c r="E45" s="2">
        <v>370630.33000000007</v>
      </c>
      <c r="F45" s="2">
        <v>401030.5246</v>
      </c>
      <c r="G45" s="2">
        <v>362582.85344199999</v>
      </c>
      <c r="H45" s="2">
        <v>372139.95848554</v>
      </c>
    </row>
    <row r="46" spans="2:8" x14ac:dyDescent="0.2">
      <c r="B46" t="s">
        <v>38</v>
      </c>
      <c r="C46" s="2">
        <v>30690</v>
      </c>
      <c r="D46" s="2">
        <v>4866</v>
      </c>
      <c r="E46" s="2">
        <v>0</v>
      </c>
      <c r="F46" s="2">
        <v>0</v>
      </c>
      <c r="G46" s="2">
        <v>0</v>
      </c>
      <c r="H46" s="2">
        <v>0</v>
      </c>
    </row>
    <row r="47" spans="2:8" x14ac:dyDescent="0.2">
      <c r="B47" t="s">
        <v>39</v>
      </c>
      <c r="C47" s="2">
        <v>121457.9</v>
      </c>
      <c r="D47" s="2">
        <v>70468.78</v>
      </c>
      <c r="E47" s="2">
        <v>66717.69</v>
      </c>
      <c r="F47" s="2">
        <v>61489.560000000005</v>
      </c>
      <c r="G47" s="2">
        <v>63321.87</v>
      </c>
      <c r="H47" s="2">
        <v>64270.47</v>
      </c>
    </row>
    <row r="48" spans="2:8" x14ac:dyDescent="0.2">
      <c r="B48" t="s">
        <v>40</v>
      </c>
      <c r="C48" s="2">
        <v>3463.7200000000003</v>
      </c>
      <c r="D48" s="2">
        <v>3644.43</v>
      </c>
      <c r="E48" s="2">
        <v>3032.5499999999997</v>
      </c>
      <c r="F48" s="2">
        <v>1581.1533196721309</v>
      </c>
      <c r="G48" s="2">
        <v>1415.9581967213112</v>
      </c>
      <c r="H48" s="2">
        <v>1415.9581967213112</v>
      </c>
    </row>
    <row r="49" spans="2:8" x14ac:dyDescent="0.2">
      <c r="B49" t="s">
        <v>41</v>
      </c>
      <c r="C49" s="2">
        <v>262028.15000000002</v>
      </c>
      <c r="D49" s="2">
        <v>249533.22999999998</v>
      </c>
      <c r="E49" s="2">
        <v>235423.55</v>
      </c>
      <c r="F49" s="2">
        <v>258623.55</v>
      </c>
      <c r="G49" s="2">
        <v>283241.15000000002</v>
      </c>
      <c r="H49" s="2">
        <v>308541.15000000002</v>
      </c>
    </row>
    <row r="50" spans="2:8" x14ac:dyDescent="0.2">
      <c r="B50" t="s">
        <v>42</v>
      </c>
      <c r="C50" s="2">
        <v>-47903.479999999996</v>
      </c>
      <c r="D50" s="2">
        <v>19563.569999999916</v>
      </c>
      <c r="E50" s="2">
        <v>-93937.200000000012</v>
      </c>
      <c r="F50" s="2">
        <v>100000</v>
      </c>
      <c r="G50" s="2">
        <v>100000</v>
      </c>
      <c r="H50" s="2">
        <v>100000</v>
      </c>
    </row>
    <row r="51" spans="2:8" x14ac:dyDescent="0.2">
      <c r="B51" s="3" t="s">
        <v>0</v>
      </c>
      <c r="C51" s="4">
        <f t="shared" ref="C51:H51" si="5">SUM(C43:C50)</f>
        <v>1016771.9500000002</v>
      </c>
      <c r="D51" s="4">
        <f t="shared" si="5"/>
        <v>995769.22000000009</v>
      </c>
      <c r="E51" s="4">
        <f t="shared" si="5"/>
        <v>925260.33000000031</v>
      </c>
      <c r="F51" s="4">
        <f t="shared" si="5"/>
        <v>1064917.5426196721</v>
      </c>
      <c r="G51" s="4">
        <f t="shared" si="5"/>
        <v>1071229.8686327212</v>
      </c>
      <c r="H51" s="4">
        <f t="shared" si="5"/>
        <v>1139688.5187561414</v>
      </c>
    </row>
    <row r="52" spans="2:8" x14ac:dyDescent="0.2">
      <c r="C52" s="6"/>
      <c r="D52" s="6"/>
      <c r="E52" s="6"/>
      <c r="F52" s="6"/>
      <c r="G52" s="6"/>
      <c r="H52" s="6"/>
    </row>
    <row r="54" spans="2:8" x14ac:dyDescent="0.2">
      <c r="B54" s="1" t="s">
        <v>1</v>
      </c>
      <c r="C54" s="1">
        <f>+C$3</f>
        <v>2011</v>
      </c>
      <c r="D54" s="1">
        <f t="shared" ref="D54:H54" si="6">+D$3</f>
        <v>2012</v>
      </c>
      <c r="E54" s="1">
        <f t="shared" si="6"/>
        <v>2013</v>
      </c>
      <c r="F54" s="1">
        <f t="shared" si="6"/>
        <v>2014</v>
      </c>
      <c r="G54" s="1">
        <f t="shared" si="6"/>
        <v>2015</v>
      </c>
      <c r="H54" s="1">
        <f t="shared" si="6"/>
        <v>2016</v>
      </c>
    </row>
    <row r="55" spans="2:8" x14ac:dyDescent="0.2">
      <c r="B55" s="11" t="s">
        <v>4</v>
      </c>
      <c r="C55" s="12" t="s">
        <v>2</v>
      </c>
      <c r="D55" s="12">
        <v>-7.787453360563501E-2</v>
      </c>
      <c r="E55" s="12">
        <v>-0.10310073256839547</v>
      </c>
      <c r="F55" s="12">
        <v>0.1368094173559804</v>
      </c>
      <c r="G55" s="12">
        <v>0.19291236675597445</v>
      </c>
      <c r="H55" s="12">
        <v>0.18519743954211609</v>
      </c>
    </row>
    <row r="56" spans="2:8" x14ac:dyDescent="0.2">
      <c r="B56" t="str">
        <f t="shared" ref="B56:B63" si="7">+B43</f>
        <v>SPESE INDUSTRIALI</v>
      </c>
      <c r="C56" s="7" t="s">
        <v>2</v>
      </c>
      <c r="D56" s="8">
        <f t="shared" ref="D56:H64" si="8">IF(C43=0,"n.a.",D43/C43-1)</f>
        <v>0.42024519493043355</v>
      </c>
      <c r="E56" s="8">
        <f t="shared" si="8"/>
        <v>0.37081890305801291</v>
      </c>
      <c r="F56" s="8">
        <f t="shared" si="8"/>
        <v>-0.56333156177727783</v>
      </c>
      <c r="G56" s="8">
        <f t="shared" si="8"/>
        <v>0.21725055467717946</v>
      </c>
      <c r="H56" s="8">
        <f t="shared" si="8"/>
        <v>0.33376116179970072</v>
      </c>
    </row>
    <row r="57" spans="2:8" x14ac:dyDescent="0.2">
      <c r="B57" t="str">
        <f t="shared" si="7"/>
        <v>SPESE COMM.LI E DI VENDITA</v>
      </c>
      <c r="C57" s="7" t="s">
        <v>2</v>
      </c>
      <c r="D57" s="8">
        <f t="shared" si="8"/>
        <v>-0.12427446359352712</v>
      </c>
      <c r="E57" s="8">
        <f t="shared" si="8"/>
        <v>-1.9971182980760949E-2</v>
      </c>
      <c r="F57" s="8">
        <f t="shared" si="8"/>
        <v>-4.9783169213938772E-2</v>
      </c>
      <c r="G57" s="8">
        <f t="shared" si="8"/>
        <v>1.7217796751033632E-2</v>
      </c>
      <c r="H57" s="8">
        <f t="shared" si="8"/>
        <v>2.0727546623989346E-2</v>
      </c>
    </row>
    <row r="58" spans="2:8" x14ac:dyDescent="0.2">
      <c r="B58" t="str">
        <f t="shared" si="7"/>
        <v>SPESE AMM.VE E GENERALI</v>
      </c>
      <c r="C58" s="7" t="s">
        <v>2</v>
      </c>
      <c r="D58" s="8">
        <f t="shared" si="8"/>
        <v>-2.4557267010621553E-2</v>
      </c>
      <c r="E58" s="8">
        <f t="shared" si="8"/>
        <v>7.4472724498080956E-2</v>
      </c>
      <c r="F58" s="8">
        <f t="shared" si="8"/>
        <v>8.202295424662065E-2</v>
      </c>
      <c r="G58" s="8">
        <f t="shared" si="8"/>
        <v>-9.5872181291807856E-2</v>
      </c>
      <c r="H58" s="8">
        <f t="shared" si="8"/>
        <v>2.6358403197543456E-2</v>
      </c>
    </row>
    <row r="59" spans="2:8" x14ac:dyDescent="0.2">
      <c r="B59" t="str">
        <f t="shared" si="7"/>
        <v>COMPENSO AMMINISTRATORI</v>
      </c>
      <c r="C59" s="7" t="s">
        <v>2</v>
      </c>
      <c r="D59" s="8">
        <f t="shared" si="8"/>
        <v>-0.84144672531769305</v>
      </c>
      <c r="E59" s="8">
        <f t="shared" si="8"/>
        <v>-1</v>
      </c>
      <c r="F59" s="8" t="str">
        <f t="shared" si="8"/>
        <v>n.a.</v>
      </c>
      <c r="G59" s="8" t="str">
        <f t="shared" si="8"/>
        <v>n.a.</v>
      </c>
      <c r="H59" s="8" t="str">
        <f t="shared" si="8"/>
        <v>n.a.</v>
      </c>
    </row>
    <row r="60" spans="2:8" x14ac:dyDescent="0.2">
      <c r="B60" t="str">
        <f t="shared" si="7"/>
        <v>GODIMENTO BENI DI TERZI</v>
      </c>
      <c r="C60" s="7" t="s">
        <v>2</v>
      </c>
      <c r="D60" s="8">
        <f t="shared" si="8"/>
        <v>-0.41980900377826391</v>
      </c>
      <c r="E60" s="8">
        <f t="shared" si="8"/>
        <v>-5.3230522793214163E-2</v>
      </c>
      <c r="F60" s="8">
        <f t="shared" si="8"/>
        <v>-7.8361975661927152E-2</v>
      </c>
      <c r="G60" s="8">
        <f t="shared" si="8"/>
        <v>2.9798717050504075E-2</v>
      </c>
      <c r="H60" s="8">
        <f t="shared" si="8"/>
        <v>1.498060622656916E-2</v>
      </c>
    </row>
    <row r="61" spans="2:8" x14ac:dyDescent="0.2">
      <c r="B61" t="str">
        <f t="shared" si="7"/>
        <v>ALTRI COSTI DEL PERSONALE</v>
      </c>
      <c r="C61" s="7" t="s">
        <v>2</v>
      </c>
      <c r="D61" s="8">
        <f t="shared" si="8"/>
        <v>5.2172231011744508E-2</v>
      </c>
      <c r="E61" s="8">
        <f t="shared" si="8"/>
        <v>-0.16789456787481172</v>
      </c>
      <c r="F61" s="8">
        <f t="shared" si="8"/>
        <v>-0.47860601814574166</v>
      </c>
      <c r="G61" s="8">
        <f t="shared" si="8"/>
        <v>-0.10447761194029859</v>
      </c>
      <c r="H61" s="8">
        <f t="shared" si="8"/>
        <v>0</v>
      </c>
    </row>
    <row r="62" spans="2:8" x14ac:dyDescent="0.2">
      <c r="B62" t="str">
        <f t="shared" si="7"/>
        <v>AMMORTAMENTI</v>
      </c>
      <c r="C62" s="7" t="s">
        <v>2</v>
      </c>
      <c r="D62" s="8">
        <f t="shared" si="8"/>
        <v>-4.7685410899554248E-2</v>
      </c>
      <c r="E62" s="8">
        <f t="shared" si="8"/>
        <v>-5.654429271804795E-2</v>
      </c>
      <c r="F62" s="8">
        <f t="shared" si="8"/>
        <v>9.8545791192087728E-2</v>
      </c>
      <c r="G62" s="8">
        <f t="shared" si="8"/>
        <v>9.5187000565107205E-2</v>
      </c>
      <c r="H62" s="8">
        <f t="shared" si="8"/>
        <v>8.9323179206128867E-2</v>
      </c>
    </row>
    <row r="63" spans="2:8" x14ac:dyDescent="0.2">
      <c r="B63" t="str">
        <f t="shared" si="7"/>
        <v>ACCANTONAMENTI</v>
      </c>
      <c r="C63" s="7" t="s">
        <v>2</v>
      </c>
      <c r="D63" s="8">
        <f t="shared" si="8"/>
        <v>-1.4083955904664947</v>
      </c>
      <c r="E63" s="8">
        <f t="shared" si="8"/>
        <v>-5.8016389646675126</v>
      </c>
      <c r="F63" s="8">
        <f t="shared" si="8"/>
        <v>-2.0645409912154076</v>
      </c>
      <c r="G63" s="8">
        <f t="shared" si="8"/>
        <v>0</v>
      </c>
      <c r="H63" s="8">
        <f t="shared" si="8"/>
        <v>0</v>
      </c>
    </row>
    <row r="64" spans="2:8" x14ac:dyDescent="0.2">
      <c r="B64" s="3" t="s">
        <v>0</v>
      </c>
      <c r="C64" s="9" t="s">
        <v>2</v>
      </c>
      <c r="D64" s="9">
        <f t="shared" si="8"/>
        <v>-2.0656283840245648E-2</v>
      </c>
      <c r="E64" s="9">
        <f t="shared" si="8"/>
        <v>-7.0808465037711987E-2</v>
      </c>
      <c r="F64" s="9">
        <f t="shared" si="8"/>
        <v>0.15093829065347664</v>
      </c>
      <c r="G64" s="9">
        <f t="shared" si="8"/>
        <v>5.9275256162283352E-3</v>
      </c>
      <c r="H64" s="9">
        <f t="shared" si="8"/>
        <v>6.3906591972457072E-2</v>
      </c>
    </row>
    <row r="106" spans="2:8" x14ac:dyDescent="0.2">
      <c r="B106" s="1" t="s">
        <v>5</v>
      </c>
      <c r="C106" s="1">
        <f>+C$3</f>
        <v>2011</v>
      </c>
      <c r="D106" s="1">
        <f t="shared" ref="D106:H106" si="9">+D$3</f>
        <v>2012</v>
      </c>
      <c r="E106" s="1">
        <f t="shared" si="9"/>
        <v>2013</v>
      </c>
      <c r="F106" s="1">
        <f t="shared" si="9"/>
        <v>2014</v>
      </c>
      <c r="G106" s="1">
        <f t="shared" si="9"/>
        <v>2015</v>
      </c>
      <c r="H106" s="1">
        <f t="shared" si="9"/>
        <v>2016</v>
      </c>
    </row>
    <row r="107" spans="2:8" x14ac:dyDescent="0.2">
      <c r="B107" t="str">
        <f t="shared" ref="B107:B114" si="10">+B56</f>
        <v>SPESE INDUSTRIALI</v>
      </c>
      <c r="C107" s="7">
        <v>1.0846888794297403E-2</v>
      </c>
      <c r="D107" s="7">
        <v>1.6469105586762595E-2</v>
      </c>
      <c r="E107" s="7">
        <v>2.4687324308106922E-2</v>
      </c>
      <c r="F107" s="7">
        <v>9.7927335707069466E-3</v>
      </c>
      <c r="G107" s="7">
        <v>9.9925281210428603E-3</v>
      </c>
      <c r="H107" s="7">
        <v>1.124508497182313E-2</v>
      </c>
    </row>
    <row r="108" spans="2:8" x14ac:dyDescent="0.2">
      <c r="B108" t="str">
        <f t="shared" si="10"/>
        <v>SPESE COMM.LI E DI VENDITA</v>
      </c>
      <c r="C108" s="7">
        <v>2.6986981323715107E-2</v>
      </c>
      <c r="D108" s="7">
        <v>2.5265262812001036E-2</v>
      </c>
      <c r="E108" s="7">
        <v>2.7076129959593149E-2</v>
      </c>
      <c r="F108" s="7">
        <v>2.3371544974667549E-2</v>
      </c>
      <c r="G108" s="7">
        <v>1.9929336092348756E-2</v>
      </c>
      <c r="H108" s="7">
        <v>1.7163741379028853E-2</v>
      </c>
    </row>
    <row r="109" spans="2:8" x14ac:dyDescent="0.2">
      <c r="B109" t="str">
        <f t="shared" si="10"/>
        <v>SPESE AMM.VE E GENERALI</v>
      </c>
      <c r="C109" s="7">
        <v>4.5598405388907019E-2</v>
      </c>
      <c r="D109" s="7">
        <v>4.7550263787573738E-2</v>
      </c>
      <c r="E109" s="7">
        <v>5.5869173893516443E-2</v>
      </c>
      <c r="F109" s="7">
        <v>5.4914475205942476E-2</v>
      </c>
      <c r="G109" s="7">
        <v>4.1620580075359695E-2</v>
      </c>
      <c r="H109" s="7">
        <v>3.604262942282848E-2</v>
      </c>
    </row>
    <row r="110" spans="2:8" x14ac:dyDescent="0.2">
      <c r="B110" t="str">
        <f t="shared" si="10"/>
        <v>COMPENSO AMMINISTRATORI</v>
      </c>
      <c r="C110" s="7">
        <v>3.9573344926728772E-3</v>
      </c>
      <c r="D110" s="7">
        <v>6.7077902548757238E-4</v>
      </c>
      <c r="E110" s="7">
        <v>0</v>
      </c>
      <c r="F110" s="7">
        <v>0</v>
      </c>
      <c r="G110" s="7">
        <v>0</v>
      </c>
      <c r="H110" s="7">
        <v>0</v>
      </c>
    </row>
    <row r="111" spans="2:8" x14ac:dyDescent="0.2">
      <c r="B111" t="str">
        <f t="shared" si="10"/>
        <v>GODIMENTO BENI DI TERZI</v>
      </c>
      <c r="C111" s="7">
        <v>1.5661438158279993E-2</v>
      </c>
      <c r="D111" s="7">
        <v>9.7141347257908208E-3</v>
      </c>
      <c r="E111" s="7">
        <v>1.0057089025562809E-2</v>
      </c>
      <c r="F111" s="7">
        <v>8.4199748171596197E-3</v>
      </c>
      <c r="G111" s="7">
        <v>7.2686640745357233E-3</v>
      </c>
      <c r="H111" s="7">
        <v>6.2247460403557393E-3</v>
      </c>
    </row>
    <row r="112" spans="2:8" x14ac:dyDescent="0.2">
      <c r="B112" t="str">
        <f t="shared" si="10"/>
        <v>ALTRI COSTI DEL PERSONALE</v>
      </c>
      <c r="C112" s="7">
        <v>4.46630779698954E-4</v>
      </c>
      <c r="D112" s="7">
        <v>5.0238536865139201E-4</v>
      </c>
      <c r="E112" s="7">
        <v>4.5712951579214589E-4</v>
      </c>
      <c r="F112" s="7">
        <v>2.1651270774596012E-4</v>
      </c>
      <c r="G112" s="7">
        <v>1.6253664769458922E-4</v>
      </c>
      <c r="H112" s="7">
        <v>1.3713887852928781E-4</v>
      </c>
    </row>
    <row r="113" spans="2:8" x14ac:dyDescent="0.2">
      <c r="B113" t="str">
        <f t="shared" si="10"/>
        <v>AMMORTAMENTI</v>
      </c>
      <c r="C113" s="7">
        <v>3.3787326036046353E-2</v>
      </c>
      <c r="D113" s="7">
        <v>3.439820321540614E-2</v>
      </c>
      <c r="E113" s="7">
        <v>3.5487973295598774E-2</v>
      </c>
      <c r="F113" s="7">
        <v>3.5414203291167186E-2</v>
      </c>
      <c r="G113" s="7">
        <v>3.2513012825350601E-2</v>
      </c>
      <c r="H113" s="7">
        <v>2.9882935378398614E-2</v>
      </c>
    </row>
    <row r="114" spans="2:8" x14ac:dyDescent="0.2">
      <c r="B114" t="str">
        <f t="shared" si="10"/>
        <v>ACCANTONAMENTI</v>
      </c>
      <c r="C114" s="7">
        <v>-6.176933650148755E-3</v>
      </c>
      <c r="D114" s="7">
        <v>2.6968418453879677E-3</v>
      </c>
      <c r="E114" s="7">
        <v>-1.4160184251164854E-2</v>
      </c>
      <c r="F114" s="7">
        <v>1.3693340490905483E-2</v>
      </c>
      <c r="G114" s="7">
        <v>1.1478915696165829E-2</v>
      </c>
      <c r="H114" s="7">
        <v>9.6852349770520443E-3</v>
      </c>
    </row>
    <row r="115" spans="2:8" x14ac:dyDescent="0.2">
      <c r="B115" s="3" t="s">
        <v>0</v>
      </c>
      <c r="C115" s="9">
        <f t="shared" ref="C115:H115" si="11">SUM(C107:C114)</f>
        <v>0.13110807132346897</v>
      </c>
      <c r="D115" s="9">
        <f t="shared" si="11"/>
        <v>0.13726697636706123</v>
      </c>
      <c r="E115" s="9">
        <f t="shared" si="11"/>
        <v>0.13947463574700539</v>
      </c>
      <c r="F115" s="9">
        <f t="shared" si="11"/>
        <v>0.14582278505829521</v>
      </c>
      <c r="G115" s="9">
        <f t="shared" si="11"/>
        <v>0.12296557353249804</v>
      </c>
      <c r="H115" s="9">
        <f t="shared" si="11"/>
        <v>0.11038151104801616</v>
      </c>
    </row>
    <row r="140" spans="2:8" x14ac:dyDescent="0.2">
      <c r="B140" s="1"/>
      <c r="C140" s="1">
        <f>+C$3</f>
        <v>2011</v>
      </c>
      <c r="D140" s="1">
        <f t="shared" ref="D140:H140" si="12">+D$3</f>
        <v>2012</v>
      </c>
      <c r="E140" s="1">
        <f t="shared" si="12"/>
        <v>2013</v>
      </c>
      <c r="F140" s="1">
        <f t="shared" si="12"/>
        <v>2014</v>
      </c>
      <c r="G140" s="1">
        <f t="shared" si="12"/>
        <v>2015</v>
      </c>
      <c r="H140" s="1">
        <f t="shared" si="12"/>
        <v>2016</v>
      </c>
    </row>
    <row r="141" spans="2:8" x14ac:dyDescent="0.2">
      <c r="B141" s="13" t="s">
        <v>6</v>
      </c>
      <c r="C141" s="14">
        <v>64</v>
      </c>
      <c r="D141" s="14">
        <v>61</v>
      </c>
      <c r="E141" s="14">
        <v>61</v>
      </c>
      <c r="F141" s="14">
        <v>50.25</v>
      </c>
      <c r="G141" s="14">
        <v>45</v>
      </c>
      <c r="H141" s="14">
        <v>45</v>
      </c>
    </row>
    <row r="142" spans="2:8" x14ac:dyDescent="0.2">
      <c r="B142" s="13" t="s">
        <v>7</v>
      </c>
      <c r="C142" s="15">
        <v>1657.3787400000003</v>
      </c>
      <c r="D142" s="15">
        <v>1583.0320099999999</v>
      </c>
      <c r="E142" s="15">
        <v>1317.6777400000003</v>
      </c>
      <c r="F142" s="15">
        <v>1337.4282133570368</v>
      </c>
      <c r="G142" s="15">
        <v>1506.774122456296</v>
      </c>
      <c r="H142" s="15">
        <v>1855.9047118059252</v>
      </c>
    </row>
    <row r="143" spans="2:8" x14ac:dyDescent="0.2">
      <c r="B143" s="13" t="s">
        <v>8</v>
      </c>
      <c r="C143" s="15">
        <f>+C142/C141</f>
        <v>25.896542812500005</v>
      </c>
      <c r="D143" s="15">
        <f t="shared" ref="D143:H143" si="13">+D142/D141</f>
        <v>25.951344426229507</v>
      </c>
      <c r="E143" s="15">
        <f t="shared" si="13"/>
        <v>21.601274426229512</v>
      </c>
      <c r="F143" s="15">
        <f t="shared" si="13"/>
        <v>26.615486832975858</v>
      </c>
      <c r="G143" s="15">
        <f t="shared" si="13"/>
        <v>33.483869387917693</v>
      </c>
      <c r="H143" s="15">
        <f t="shared" si="13"/>
        <v>41.242326929020564</v>
      </c>
    </row>
    <row r="144" spans="2:8" x14ac:dyDescent="0.2">
      <c r="B144" s="13" t="s">
        <v>9</v>
      </c>
      <c r="C144" s="7">
        <v>0.21371137358177625</v>
      </c>
      <c r="D144" s="7">
        <v>0.21822126366285102</v>
      </c>
      <c r="E144" s="7">
        <v>0.19862801512136297</v>
      </c>
      <c r="F144" s="7">
        <v>0.18313859907641297</v>
      </c>
      <c r="G144" s="7">
        <v>0.17296133124840074</v>
      </c>
      <c r="H144" s="7">
        <v>0.17974873228858443</v>
      </c>
    </row>
    <row r="164" spans="2:8" x14ac:dyDescent="0.2">
      <c r="B164" s="1" t="s">
        <v>10</v>
      </c>
      <c r="C164" s="1">
        <f>+C$3</f>
        <v>2011</v>
      </c>
      <c r="D164" s="1">
        <f t="shared" ref="D164:H164" si="14">+D$3</f>
        <v>2012</v>
      </c>
      <c r="E164" s="1">
        <f t="shared" si="14"/>
        <v>2013</v>
      </c>
      <c r="F164" s="1">
        <f t="shared" si="14"/>
        <v>2014</v>
      </c>
      <c r="G164" s="1">
        <f t="shared" si="14"/>
        <v>2015</v>
      </c>
      <c r="H164" s="1">
        <f t="shared" si="14"/>
        <v>2016</v>
      </c>
    </row>
    <row r="165" spans="2:8" x14ac:dyDescent="0.2">
      <c r="B165" s="13" t="s">
        <v>6</v>
      </c>
      <c r="C165" s="14">
        <f>+C141</f>
        <v>64</v>
      </c>
      <c r="D165" s="14">
        <f t="shared" ref="D165:H165" si="15">+D141</f>
        <v>61</v>
      </c>
      <c r="E165" s="14">
        <f t="shared" si="15"/>
        <v>61</v>
      </c>
      <c r="F165" s="14">
        <f t="shared" si="15"/>
        <v>50.25</v>
      </c>
      <c r="G165" s="14">
        <f t="shared" si="15"/>
        <v>45</v>
      </c>
      <c r="H165" s="14">
        <f t="shared" si="15"/>
        <v>45</v>
      </c>
    </row>
    <row r="166" spans="2:8" x14ac:dyDescent="0.2">
      <c r="B166" s="13" t="s">
        <v>11</v>
      </c>
      <c r="C166" s="15">
        <f t="shared" ref="C166:H166" si="16">+C167/C165</f>
        <v>120.37530359375</v>
      </c>
      <c r="D166" s="15">
        <f t="shared" si="16"/>
        <v>116.46020508196722</v>
      </c>
      <c r="E166" s="15">
        <f t="shared" si="16"/>
        <v>104.45307262295081</v>
      </c>
      <c r="F166" s="15">
        <f t="shared" si="16"/>
        <v>144.1460185950618</v>
      </c>
      <c r="G166" s="15">
        <f t="shared" si="16"/>
        <v>192.01481782409925</v>
      </c>
      <c r="H166" s="15">
        <f t="shared" si="16"/>
        <v>227.57547043926832</v>
      </c>
    </row>
    <row r="167" spans="2:8" x14ac:dyDescent="0.2">
      <c r="B167" s="13" t="s">
        <v>12</v>
      </c>
      <c r="C167" s="15">
        <f t="shared" ref="C167:H167" si="17">+C11</f>
        <v>7704.0194300000003</v>
      </c>
      <c r="D167" s="15">
        <f t="shared" si="17"/>
        <v>7104.07251</v>
      </c>
      <c r="E167" s="15">
        <f t="shared" si="17"/>
        <v>6371.6374299999998</v>
      </c>
      <c r="F167" s="15">
        <f t="shared" si="17"/>
        <v>7243.3374344018557</v>
      </c>
      <c r="G167" s="15">
        <f t="shared" si="17"/>
        <v>8640.6668020844663</v>
      </c>
      <c r="H167" s="15">
        <f t="shared" si="17"/>
        <v>10240.896169767075</v>
      </c>
    </row>
    <row r="187" spans="2:8" x14ac:dyDescent="0.2">
      <c r="B187" s="1"/>
      <c r="C187" s="1">
        <f>+C$3</f>
        <v>2011</v>
      </c>
      <c r="D187" s="1">
        <f t="shared" ref="D187:H187" si="18">+D$3</f>
        <v>2012</v>
      </c>
      <c r="E187" s="1">
        <f t="shared" si="18"/>
        <v>2013</v>
      </c>
      <c r="F187" s="1">
        <f t="shared" si="18"/>
        <v>2014</v>
      </c>
      <c r="G187" s="1">
        <f t="shared" si="18"/>
        <v>2015</v>
      </c>
      <c r="H187" s="1">
        <f t="shared" si="18"/>
        <v>2016</v>
      </c>
    </row>
    <row r="188" spans="2:8" hidden="1" outlineLevel="1" x14ac:dyDescent="0.2">
      <c r="B188" s="13" t="s">
        <v>13</v>
      </c>
      <c r="C188" s="16">
        <v>3012.784540000001</v>
      </c>
      <c r="D188" s="16">
        <v>2729.8404999999993</v>
      </c>
      <c r="E188" s="16">
        <v>2613.3117099999999</v>
      </c>
      <c r="F188" s="16">
        <v>2691.7527697352725</v>
      </c>
      <c r="G188" s="16">
        <v>3156.9482394965853</v>
      </c>
      <c r="H188" s="16">
        <v>3714.5268866446336</v>
      </c>
    </row>
    <row r="189" spans="2:8" collapsed="1" x14ac:dyDescent="0.2">
      <c r="B189" s="13" t="s">
        <v>14</v>
      </c>
      <c r="C189" s="16">
        <v>2213.6009800000015</v>
      </c>
      <c r="D189" s="16">
        <v>2006.8125099999993</v>
      </c>
      <c r="E189" s="16">
        <v>1832.5702799999997</v>
      </c>
      <c r="F189" s="16">
        <v>1987.0399304352725</v>
      </c>
      <c r="G189" s="16">
        <v>2470.3754790605853</v>
      </c>
      <c r="H189" s="16">
        <v>2984.7954760852131</v>
      </c>
    </row>
    <row r="190" spans="2:8" x14ac:dyDescent="0.2">
      <c r="B190" s="13" t="s">
        <v>15</v>
      </c>
      <c r="C190" s="16">
        <v>552.75852000000123</v>
      </c>
      <c r="D190" s="16">
        <v>420.13606999999934</v>
      </c>
      <c r="E190" s="16">
        <v>511.85998999999958</v>
      </c>
      <c r="F190" s="16">
        <v>648.03056375856295</v>
      </c>
      <c r="G190" s="16">
        <v>962.1853984075675</v>
      </c>
      <c r="H190" s="16">
        <v>1127.4748060825664</v>
      </c>
    </row>
    <row r="191" spans="2:8" x14ac:dyDescent="0.2">
      <c r="B191" s="13" t="s">
        <v>16</v>
      </c>
      <c r="C191" s="16">
        <v>338.63385000000113</v>
      </c>
      <c r="D191" s="16">
        <v>151.03926999999945</v>
      </c>
      <c r="E191" s="16">
        <v>370.37363999999963</v>
      </c>
      <c r="F191" s="16">
        <v>289.40701375856293</v>
      </c>
      <c r="G191" s="16">
        <v>578.94424840756733</v>
      </c>
      <c r="H191" s="16">
        <v>718.93365608256636</v>
      </c>
    </row>
    <row r="192" spans="2:8" x14ac:dyDescent="0.2">
      <c r="B192" t="s">
        <v>17</v>
      </c>
      <c r="C192" s="2">
        <v>73.786920000001146</v>
      </c>
      <c r="D192" s="2">
        <v>22.794399999999428</v>
      </c>
      <c r="E192" s="2">
        <v>90.829789999999619</v>
      </c>
      <c r="F192" s="2">
        <v>95.15829582035623</v>
      </c>
      <c r="G192" s="2">
        <v>397.82957286517473</v>
      </c>
      <c r="H192" s="2">
        <v>547.50562794451162</v>
      </c>
    </row>
    <row r="193" spans="2:8" x14ac:dyDescent="0.2">
      <c r="B193" t="s">
        <v>18</v>
      </c>
      <c r="C193" s="2">
        <v>46.290920000001151</v>
      </c>
      <c r="D193" s="2">
        <v>-44.195600000000574</v>
      </c>
      <c r="E193" s="2">
        <v>12.830789999999615</v>
      </c>
      <c r="F193" s="2">
        <v>6.7131906122498624</v>
      </c>
      <c r="G193" s="2">
        <v>207.47342386356101</v>
      </c>
      <c r="H193" s="2">
        <v>296.91288391211964</v>
      </c>
    </row>
    <row r="194" spans="2:8" x14ac:dyDescent="0.2">
      <c r="B194" s="13" t="s">
        <v>19</v>
      </c>
      <c r="C194" s="17">
        <v>7.1275671466758395E-2</v>
      </c>
      <c r="D194" s="17">
        <v>5.7915837157167707E-2</v>
      </c>
      <c r="E194" s="17">
        <v>7.715826923944287E-2</v>
      </c>
      <c r="F194" s="17">
        <v>8.8737031580594372E-2</v>
      </c>
      <c r="G194" s="17">
        <v>0.110448450724022</v>
      </c>
      <c r="H194" s="17">
        <v>0.10919858427615842</v>
      </c>
    </row>
    <row r="195" spans="2:8" x14ac:dyDescent="0.2">
      <c r="B195" s="13" t="s">
        <v>20</v>
      </c>
      <c r="C195" s="17">
        <v>4.3665279080860792E-2</v>
      </c>
      <c r="D195" s="17">
        <v>2.0820792096373605E-2</v>
      </c>
      <c r="E195" s="17">
        <v>5.5830480195008948E-2</v>
      </c>
      <c r="F195" s="17">
        <v>3.9629487798521698E-2</v>
      </c>
      <c r="G195" s="17">
        <v>6.6456522202505544E-2</v>
      </c>
      <c r="H195" s="17">
        <v>6.9630413920707762E-2</v>
      </c>
    </row>
    <row r="196" spans="2:8" x14ac:dyDescent="0.2">
      <c r="C196" s="17"/>
    </row>
    <row r="215" spans="2:8" x14ac:dyDescent="0.2">
      <c r="B215" s="1"/>
      <c r="C215" s="1">
        <f>+C$3</f>
        <v>2011</v>
      </c>
      <c r="D215" s="1">
        <f t="shared" ref="D215:H215" si="19">+D$3</f>
        <v>2012</v>
      </c>
      <c r="E215" s="1">
        <f t="shared" si="19"/>
        <v>2013</v>
      </c>
      <c r="F215" s="1">
        <f t="shared" si="19"/>
        <v>2014</v>
      </c>
      <c r="G215" s="1">
        <f t="shared" si="19"/>
        <v>2015</v>
      </c>
      <c r="H215" s="1">
        <f t="shared" si="19"/>
        <v>2016</v>
      </c>
    </row>
    <row r="216" spans="2:8" x14ac:dyDescent="0.2">
      <c r="B216" s="13" t="s">
        <v>21</v>
      </c>
      <c r="C216" s="16">
        <v>2062.8221399999998</v>
      </c>
      <c r="D216" s="16">
        <v>1913.1828399999999</v>
      </c>
      <c r="E216" s="16">
        <v>2365.45921</v>
      </c>
      <c r="F216" s="16">
        <v>1627.7747106122524</v>
      </c>
      <c r="G216" s="16">
        <v>993.96976447581687</v>
      </c>
      <c r="H216" s="16">
        <v>1134.369518387937</v>
      </c>
    </row>
    <row r="217" spans="2:8" x14ac:dyDescent="0.2">
      <c r="B217" s="13" t="s">
        <v>22</v>
      </c>
      <c r="C217" s="16">
        <v>9580.2205399999948</v>
      </c>
      <c r="D217" s="16">
        <v>9498.8927599999988</v>
      </c>
      <c r="E217" s="16">
        <v>9479.9392599999937</v>
      </c>
      <c r="F217" s="16">
        <v>9685.3157099999971</v>
      </c>
      <c r="G217" s="16">
        <v>9778.0745599999991</v>
      </c>
      <c r="H217" s="16">
        <v>9599.53341</v>
      </c>
    </row>
    <row r="236" spans="2:8" x14ac:dyDescent="0.2">
      <c r="B236" s="1" t="s">
        <v>23</v>
      </c>
      <c r="C236" s="1">
        <f>+C$3</f>
        <v>2011</v>
      </c>
      <c r="D236" s="1">
        <f t="shared" ref="D236:H236" si="20">+D$3</f>
        <v>2012</v>
      </c>
      <c r="E236" s="1">
        <f t="shared" si="20"/>
        <v>2013</v>
      </c>
      <c r="F236" s="1">
        <f t="shared" si="20"/>
        <v>2014</v>
      </c>
      <c r="G236" s="1">
        <f t="shared" si="20"/>
        <v>2015</v>
      </c>
      <c r="H236" s="1">
        <f t="shared" si="20"/>
        <v>2016</v>
      </c>
    </row>
    <row r="237" spans="2:8" x14ac:dyDescent="0.2">
      <c r="B237" s="13" t="s">
        <v>24</v>
      </c>
      <c r="C237" s="18">
        <v>5.8667817697334174E-3</v>
      </c>
      <c r="D237" s="18">
        <v>-5.6930002972042761E-3</v>
      </c>
      <c r="E237" s="18">
        <v>1.684945647367818E-3</v>
      </c>
      <c r="F237" s="18">
        <v>8.808029919578818E-4</v>
      </c>
      <c r="G237" s="18">
        <v>2.650014010214833E-2</v>
      </c>
      <c r="H237" s="18">
        <v>3.6538369471136027E-2</v>
      </c>
    </row>
    <row r="238" spans="2:8" x14ac:dyDescent="0.2">
      <c r="B238" s="13" t="s">
        <v>25</v>
      </c>
      <c r="C238" s="18">
        <v>2.1710331372054689E-2</v>
      </c>
      <c r="D238" s="18">
        <v>1.0442356690484071E-2</v>
      </c>
      <c r="E238" s="18">
        <v>2.5472917987552197E-2</v>
      </c>
      <c r="F238" s="18">
        <v>2.0075174804771351E-2</v>
      </c>
      <c r="G238" s="18">
        <v>3.9057929469631346E-2</v>
      </c>
      <c r="H238" s="18">
        <v>4.7885612455632366E-2</v>
      </c>
    </row>
    <row r="239" spans="2:8" x14ac:dyDescent="0.2">
      <c r="B239" s="13" t="s">
        <v>26</v>
      </c>
      <c r="C239" s="17">
        <v>4.3665279080860792E-2</v>
      </c>
      <c r="D239" s="17">
        <v>2.0820792096373605E-2</v>
      </c>
      <c r="E239" s="17">
        <v>5.5830480195008948E-2</v>
      </c>
      <c r="F239" s="17">
        <v>3.9629487798521698E-2</v>
      </c>
      <c r="G239" s="17">
        <v>6.6456522202505544E-2</v>
      </c>
      <c r="H239" s="17">
        <v>6.9630413920707762E-2</v>
      </c>
    </row>
    <row r="259" spans="2:8" x14ac:dyDescent="0.2">
      <c r="B259" s="1" t="s">
        <v>27</v>
      </c>
      <c r="C259" s="1">
        <f>+C$3</f>
        <v>2011</v>
      </c>
      <c r="D259" s="1">
        <f t="shared" ref="D259:H259" si="21">+D$3</f>
        <v>2012</v>
      </c>
      <c r="E259" s="1">
        <f t="shared" si="21"/>
        <v>2013</v>
      </c>
      <c r="F259" s="1">
        <f t="shared" si="21"/>
        <v>2014</v>
      </c>
      <c r="G259" s="1">
        <f t="shared" si="21"/>
        <v>2015</v>
      </c>
      <c r="H259" s="1">
        <f t="shared" si="21"/>
        <v>2016</v>
      </c>
    </row>
    <row r="260" spans="2:8" x14ac:dyDescent="0.2">
      <c r="B260" s="13" t="s">
        <v>28</v>
      </c>
      <c r="C260" s="19">
        <v>0.73179956814804059</v>
      </c>
      <c r="D260" s="19">
        <v>0.64592668084068805</v>
      </c>
      <c r="E260" s="19">
        <v>0.76785047120523264</v>
      </c>
      <c r="F260" s="19">
        <v>0.58167152305696335</v>
      </c>
      <c r="G260" s="19">
        <v>0.52925891220868859</v>
      </c>
      <c r="H260" s="19">
        <v>0.56560160037353846</v>
      </c>
    </row>
    <row r="261" spans="2:8" x14ac:dyDescent="0.2">
      <c r="B261" s="13" t="s">
        <v>29</v>
      </c>
      <c r="C261" s="19">
        <v>1.336637779218727</v>
      </c>
      <c r="D261" s="19">
        <v>1.427422750425146</v>
      </c>
      <c r="E261" s="19">
        <v>1.5346528645900475</v>
      </c>
      <c r="F261" s="19">
        <v>1.3674550108757983</v>
      </c>
      <c r="G261" s="19">
        <v>1.184840342014178</v>
      </c>
      <c r="H261" s="19">
        <v>1.2023330281233882</v>
      </c>
    </row>
    <row r="262" spans="2:8" x14ac:dyDescent="0.2">
      <c r="B262" s="13" t="s">
        <v>30</v>
      </c>
      <c r="C262" s="10">
        <v>0.55613298196398053</v>
      </c>
      <c r="D262" s="10">
        <v>0.48072458779956861</v>
      </c>
      <c r="E262" s="10">
        <v>0.60246627173528533</v>
      </c>
      <c r="F262" s="10">
        <v>0.48998864489285376</v>
      </c>
      <c r="G262" s="10">
        <v>0.40131368071826523</v>
      </c>
      <c r="H262" s="10">
        <v>0.28702863577638754</v>
      </c>
    </row>
    <row r="282" spans="2:8" x14ac:dyDescent="0.2">
      <c r="B282" s="1" t="s">
        <v>31</v>
      </c>
      <c r="C282" s="1">
        <f>+C$3</f>
        <v>2011</v>
      </c>
      <c r="D282" s="1">
        <f t="shared" ref="D282:H282" si="22">+D$3</f>
        <v>2012</v>
      </c>
      <c r="E282" s="1">
        <f t="shared" si="22"/>
        <v>2013</v>
      </c>
      <c r="F282" s="1">
        <f t="shared" si="22"/>
        <v>2014</v>
      </c>
      <c r="G282" s="1">
        <f t="shared" si="22"/>
        <v>2015</v>
      </c>
      <c r="H282" s="1">
        <f t="shared" si="22"/>
        <v>2016</v>
      </c>
    </row>
    <row r="283" spans="2:8" x14ac:dyDescent="0.2">
      <c r="B283" s="13" t="s">
        <v>32</v>
      </c>
      <c r="C283" s="19">
        <v>0.4440069875806919</v>
      </c>
      <c r="D283" s="19">
        <v>0.48861192375525497</v>
      </c>
      <c r="E283" s="19">
        <v>0.46804571042223525</v>
      </c>
      <c r="F283" s="19">
        <v>0.48413227419327204</v>
      </c>
      <c r="G283" s="19">
        <v>0.48479191240482028</v>
      </c>
      <c r="H283" s="19">
        <v>0.49730006024312556</v>
      </c>
    </row>
    <row r="284" spans="2:8" x14ac:dyDescent="0.2">
      <c r="B284" s="13" t="s">
        <v>33</v>
      </c>
      <c r="C284" s="19">
        <v>0.82360764943308962</v>
      </c>
      <c r="D284" s="19">
        <v>0.81726865605755095</v>
      </c>
      <c r="E284" s="19">
        <v>0.80327073741187704</v>
      </c>
      <c r="F284" s="19">
        <v>0.78693056776073356</v>
      </c>
      <c r="G284" s="19">
        <v>0.80068364854806451</v>
      </c>
      <c r="H284" s="19">
        <v>0.84650544472535261</v>
      </c>
    </row>
    <row r="285" spans="2:8" x14ac:dyDescent="0.2">
      <c r="B285" s="13" t="s">
        <v>34</v>
      </c>
      <c r="C285" s="10">
        <v>1.215320945001962</v>
      </c>
      <c r="D285" s="10">
        <v>1.2014111421550571</v>
      </c>
      <c r="E285" s="10">
        <v>1.2495226124476251</v>
      </c>
      <c r="F285" s="10">
        <v>1.16806625197892</v>
      </c>
      <c r="G285" s="10">
        <v>1.101652913196421</v>
      </c>
      <c r="H285" s="10">
        <v>1.1181692348928374</v>
      </c>
    </row>
  </sheetData>
  <pageMargins left="0.70866141732283472" right="0.70866141732283472" top="0.74803149606299213" bottom="0.74803149606299213" header="0.31496062992125984" footer="0.31496062992125984"/>
  <pageSetup paperSize="9" scale="67" fitToHeight="8" orientation="landscape" r:id="rId1"/>
  <headerFooter>
    <oddFooter>&amp;L&amp;P di &amp;N&amp;C&amp;A&amp;RExperta business solutions Srl</oddFooter>
  </headerFooter>
  <rowBreaks count="3" manualBreakCount="3">
    <brk id="30" max="16383" man="1"/>
    <brk id="185" max="16383" man="1"/>
    <brk id="25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Grafici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Emmanuele</dc:creator>
  <cp:lastModifiedBy>Emmanuele Vietti</cp:lastModifiedBy>
  <dcterms:created xsi:type="dcterms:W3CDTF">2014-06-28T10:48:32Z</dcterms:created>
  <dcterms:modified xsi:type="dcterms:W3CDTF">2023-10-06T11:54:11Z</dcterms:modified>
</cp:coreProperties>
</file>